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0e31e34c-1cef-4c15-ac18-b00a86c4bbbf\"/>
    </mc:Choice>
  </mc:AlternateContent>
  <xr:revisionPtr revIDLastSave="0" documentId="8_{ACC1EC83-163C-49DC-A0B8-2CF6FECC2E98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A'!$A$3:$AA$289</definedName>
    <definedName name="_xlnm.Print_Titles" localSheetId="0">'Exhibit A'!$2:$3</definedName>
    <definedName name="Z_D2B9C24F_5676_4508_8A2F_EB8626820E28_.wvu.FilterData" localSheetId="0" hidden="1">'Exhibit A'!$A$3:$AA$289</definedName>
  </definedNames>
  <calcPr calcId="191029" concurrentCalc="0"/>
  <customWorkbookViews>
    <customWorkbookView name="Filter 1" guid="{D2B9C24F-5676-4508-8A2F-EB8626820E28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5" roundtripDataChecksum="uojYc3/VRYDj41bN3YvDoNWKbTQX8RP5lR04EHW9xsU="/>
    </ext>
  </extLst>
</workbook>
</file>

<file path=xl/calcChain.xml><?xml version="1.0" encoding="utf-8"?>
<calcChain xmlns="http://schemas.openxmlformats.org/spreadsheetml/2006/main">
  <c r="F288" i="1" l="1"/>
  <c r="G103" i="1"/>
  <c r="G102" i="1"/>
  <c r="G101" i="1"/>
  <c r="G100" i="1"/>
  <c r="G99" i="1"/>
  <c r="G98" i="1"/>
  <c r="G97" i="1"/>
  <c r="G96" i="1"/>
  <c r="G95" i="1"/>
  <c r="G94" i="1"/>
  <c r="G93" i="1"/>
  <c r="G92" i="1"/>
  <c r="M103" i="1"/>
  <c r="E103" i="1"/>
  <c r="M102" i="1"/>
  <c r="E102" i="1"/>
  <c r="M101" i="1"/>
  <c r="E101" i="1"/>
  <c r="M100" i="1"/>
  <c r="E100" i="1"/>
  <c r="M99" i="1"/>
  <c r="E99" i="1"/>
  <c r="M98" i="1"/>
  <c r="E98" i="1"/>
  <c r="M97" i="1"/>
  <c r="E97" i="1"/>
  <c r="M96" i="1"/>
  <c r="E96" i="1"/>
  <c r="M95" i="1"/>
  <c r="E95" i="1"/>
  <c r="M94" i="1"/>
  <c r="E94" i="1"/>
  <c r="M93" i="1"/>
  <c r="E93" i="1"/>
  <c r="M92" i="1"/>
  <c r="E92" i="1"/>
  <c r="G87" i="1"/>
  <c r="G86" i="1"/>
  <c r="G85" i="1"/>
  <c r="G84" i="1"/>
  <c r="G83" i="1"/>
  <c r="G82" i="1"/>
  <c r="G81" i="1"/>
  <c r="G80" i="1"/>
  <c r="G79" i="1"/>
  <c r="G78" i="1"/>
  <c r="G77" i="1"/>
  <c r="G76" i="1"/>
  <c r="M76" i="1"/>
  <c r="M87" i="1"/>
  <c r="E87" i="1"/>
  <c r="M86" i="1"/>
  <c r="E86" i="1"/>
  <c r="M85" i="1"/>
  <c r="E85" i="1"/>
  <c r="M84" i="1"/>
  <c r="E84" i="1"/>
  <c r="M83" i="1"/>
  <c r="E83" i="1"/>
  <c r="M82" i="1"/>
  <c r="E82" i="1"/>
  <c r="M81" i="1"/>
  <c r="E81" i="1"/>
  <c r="M80" i="1"/>
  <c r="E80" i="1"/>
  <c r="M79" i="1"/>
  <c r="E79" i="1"/>
  <c r="M78" i="1"/>
  <c r="E78" i="1"/>
  <c r="M77" i="1"/>
  <c r="E77" i="1"/>
  <c r="E76" i="1"/>
  <c r="G288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91" i="1"/>
  <c r="E90" i="1"/>
  <c r="E89" i="1"/>
  <c r="E88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G50" i="1"/>
  <c r="L50" i="1"/>
  <c r="K50" i="1"/>
  <c r="G13" i="1"/>
  <c r="G17" i="1"/>
  <c r="L17" i="1"/>
  <c r="K17" i="1"/>
  <c r="G21" i="1"/>
  <c r="L21" i="1"/>
  <c r="K21" i="1"/>
  <c r="G25" i="1"/>
  <c r="L25" i="1"/>
  <c r="K25" i="1"/>
  <c r="G29" i="1"/>
  <c r="L29" i="1"/>
  <c r="K29" i="1"/>
  <c r="G33" i="1"/>
  <c r="L33" i="1"/>
  <c r="K33" i="1"/>
  <c r="G37" i="1"/>
  <c r="L37" i="1"/>
  <c r="K37" i="1"/>
  <c r="G43" i="1"/>
  <c r="L43" i="1"/>
  <c r="K43" i="1"/>
  <c r="G88" i="1"/>
  <c r="M88" i="1"/>
  <c r="G104" i="1"/>
  <c r="M104" i="1"/>
  <c r="G120" i="1"/>
  <c r="L120" i="1"/>
  <c r="K120" i="1"/>
  <c r="G130" i="1"/>
  <c r="L130" i="1"/>
  <c r="K130" i="1"/>
  <c r="G135" i="1"/>
  <c r="L135" i="1"/>
  <c r="K135" i="1"/>
  <c r="G157" i="1"/>
  <c r="L157" i="1"/>
  <c r="K157" i="1"/>
  <c r="G44" i="1"/>
  <c r="N44" i="1"/>
  <c r="G4" i="1"/>
  <c r="N4" i="1"/>
  <c r="N288" i="1"/>
  <c r="G51" i="1"/>
  <c r="L51" i="1"/>
  <c r="K51" i="1"/>
  <c r="G126" i="1"/>
  <c r="L126" i="1"/>
  <c r="K126" i="1"/>
  <c r="G139" i="1"/>
  <c r="L139" i="1"/>
  <c r="K139" i="1"/>
  <c r="G158" i="1"/>
  <c r="L158" i="1"/>
  <c r="K158" i="1"/>
  <c r="G169" i="1"/>
  <c r="G200" i="1"/>
  <c r="G42" i="1"/>
  <c r="L42" i="1"/>
  <c r="K42" i="1"/>
  <c r="G109" i="1"/>
  <c r="L109" i="1"/>
  <c r="K109" i="1"/>
  <c r="G151" i="1"/>
  <c r="L151" i="1"/>
  <c r="K151" i="1"/>
  <c r="G10" i="1"/>
  <c r="L10" i="1"/>
  <c r="K10" i="1"/>
  <c r="G18" i="1"/>
  <c r="L18" i="1"/>
  <c r="K18" i="1"/>
  <c r="G26" i="1"/>
  <c r="L26" i="1"/>
  <c r="K26" i="1"/>
  <c r="G34" i="1"/>
  <c r="L34" i="1"/>
  <c r="K34" i="1"/>
  <c r="G111" i="1"/>
  <c r="L111" i="1"/>
  <c r="K111" i="1"/>
  <c r="G121" i="1"/>
  <c r="L121" i="1"/>
  <c r="K121" i="1"/>
  <c r="G162" i="1"/>
  <c r="L162" i="1"/>
  <c r="K162" i="1"/>
  <c r="G52" i="1"/>
  <c r="L52" i="1"/>
  <c r="K52" i="1"/>
  <c r="G127" i="1"/>
  <c r="L127" i="1"/>
  <c r="K127" i="1"/>
  <c r="G142" i="1"/>
  <c r="L142" i="1"/>
  <c r="K142" i="1"/>
  <c r="G15" i="1"/>
  <c r="L15" i="1"/>
  <c r="K15" i="1"/>
  <c r="G23" i="1"/>
  <c r="L23" i="1"/>
  <c r="K23" i="1"/>
  <c r="G35" i="1"/>
  <c r="L35" i="1"/>
  <c r="K35" i="1"/>
  <c r="G75" i="1"/>
  <c r="M75" i="1"/>
  <c r="G144" i="1"/>
  <c r="L144" i="1"/>
  <c r="K144" i="1"/>
  <c r="G40" i="1"/>
  <c r="L40" i="1"/>
  <c r="K40" i="1"/>
  <c r="G49" i="1"/>
  <c r="L49" i="1"/>
  <c r="K49" i="1"/>
  <c r="G53" i="1"/>
  <c r="L53" i="1"/>
  <c r="K53" i="1"/>
  <c r="G108" i="1"/>
  <c r="L108" i="1"/>
  <c r="K108" i="1"/>
  <c r="G123" i="1"/>
  <c r="L123" i="1"/>
  <c r="K123" i="1"/>
  <c r="G128" i="1"/>
  <c r="L128" i="1"/>
  <c r="K128" i="1"/>
  <c r="G147" i="1"/>
  <c r="L147" i="1"/>
  <c r="K147" i="1"/>
  <c r="G188" i="1"/>
  <c r="G203" i="1"/>
  <c r="M203" i="1"/>
  <c r="G9" i="1"/>
  <c r="L9" i="1"/>
  <c r="K9" i="1"/>
  <c r="G14" i="1"/>
  <c r="L14" i="1"/>
  <c r="K14" i="1"/>
  <c r="G22" i="1"/>
  <c r="L22" i="1"/>
  <c r="K22" i="1"/>
  <c r="G30" i="1"/>
  <c r="L30" i="1"/>
  <c r="K30" i="1"/>
  <c r="G38" i="1"/>
  <c r="L38" i="1"/>
  <c r="K38" i="1"/>
  <c r="G116" i="1"/>
  <c r="L116" i="1"/>
  <c r="K116" i="1"/>
  <c r="G140" i="1"/>
  <c r="L140" i="1"/>
  <c r="K140" i="1"/>
  <c r="G48" i="1"/>
  <c r="L48" i="1"/>
  <c r="K48" i="1"/>
  <c r="G132" i="1"/>
  <c r="L132" i="1"/>
  <c r="K132" i="1"/>
  <c r="G185" i="1"/>
  <c r="G11" i="1"/>
  <c r="L11" i="1"/>
  <c r="K11" i="1"/>
  <c r="G19" i="1"/>
  <c r="L19" i="1"/>
  <c r="K19" i="1"/>
  <c r="G27" i="1"/>
  <c r="L27" i="1"/>
  <c r="K27" i="1"/>
  <c r="G31" i="1"/>
  <c r="L31" i="1"/>
  <c r="K31" i="1"/>
  <c r="G39" i="1"/>
  <c r="L39" i="1"/>
  <c r="K39" i="1"/>
  <c r="G91" i="1"/>
  <c r="M91" i="1"/>
  <c r="G112" i="1"/>
  <c r="L112" i="1"/>
  <c r="K112" i="1"/>
  <c r="G196" i="1"/>
  <c r="G8" i="1"/>
  <c r="L8" i="1"/>
  <c r="K8" i="1"/>
  <c r="G12" i="1"/>
  <c r="L12" i="1"/>
  <c r="K12" i="1"/>
  <c r="G16" i="1"/>
  <c r="L16" i="1"/>
  <c r="K16" i="1"/>
  <c r="G20" i="1"/>
  <c r="L20" i="1"/>
  <c r="K20" i="1"/>
  <c r="G24" i="1"/>
  <c r="L24" i="1"/>
  <c r="K24" i="1"/>
  <c r="G28" i="1"/>
  <c r="L28" i="1"/>
  <c r="K28" i="1"/>
  <c r="G32" i="1"/>
  <c r="L32" i="1"/>
  <c r="K32" i="1"/>
  <c r="G36" i="1"/>
  <c r="L36" i="1"/>
  <c r="K36" i="1"/>
  <c r="G41" i="1"/>
  <c r="L41" i="1"/>
  <c r="K41" i="1"/>
  <c r="G113" i="1"/>
  <c r="L113" i="1"/>
  <c r="K113" i="1"/>
  <c r="G119" i="1"/>
  <c r="L119" i="1"/>
  <c r="K119" i="1"/>
  <c r="G134" i="1"/>
  <c r="L134" i="1"/>
  <c r="K134" i="1"/>
  <c r="G148" i="1"/>
  <c r="L148" i="1"/>
  <c r="K148" i="1"/>
  <c r="G173" i="1"/>
  <c r="G191" i="1"/>
  <c r="G212" i="1"/>
  <c r="M212" i="1"/>
  <c r="G227" i="1"/>
  <c r="L227" i="1"/>
  <c r="K227" i="1"/>
  <c r="G242" i="1"/>
  <c r="L242" i="1"/>
  <c r="K242" i="1"/>
  <c r="G245" i="1"/>
  <c r="L245" i="1"/>
  <c r="K245" i="1"/>
  <c r="G262" i="1"/>
  <c r="L262" i="1"/>
  <c r="K262" i="1"/>
  <c r="G195" i="1"/>
  <c r="G211" i="1"/>
  <c r="M211" i="1"/>
  <c r="G230" i="1"/>
  <c r="G268" i="1"/>
  <c r="L268" i="1"/>
  <c r="K268" i="1"/>
  <c r="L4" i="1"/>
  <c r="K4" i="1"/>
  <c r="G115" i="1"/>
  <c r="L115" i="1"/>
  <c r="K115" i="1"/>
  <c r="G117" i="1"/>
  <c r="L117" i="1"/>
  <c r="K117" i="1"/>
  <c r="G124" i="1"/>
  <c r="L124" i="1"/>
  <c r="K124" i="1"/>
  <c r="G131" i="1"/>
  <c r="L131" i="1"/>
  <c r="K131" i="1"/>
  <c r="G138" i="1"/>
  <c r="L138" i="1"/>
  <c r="K138" i="1"/>
  <c r="G146" i="1"/>
  <c r="L146" i="1"/>
  <c r="K146" i="1"/>
  <c r="G154" i="1"/>
  <c r="L154" i="1"/>
  <c r="K154" i="1"/>
  <c r="G177" i="1"/>
  <c r="G204" i="1"/>
  <c r="M204" i="1"/>
  <c r="G207" i="1"/>
  <c r="M207" i="1"/>
  <c r="G220" i="1"/>
  <c r="M220" i="1"/>
  <c r="G234" i="1"/>
  <c r="L234" i="1"/>
  <c r="K234" i="1"/>
  <c r="G250" i="1"/>
  <c r="L250" i="1"/>
  <c r="K250" i="1"/>
  <c r="G272" i="1"/>
  <c r="L272" i="1"/>
  <c r="K272" i="1"/>
  <c r="G239" i="1"/>
  <c r="L239" i="1"/>
  <c r="K239" i="1"/>
  <c r="G253" i="1"/>
  <c r="L253" i="1"/>
  <c r="K253" i="1"/>
  <c r="G275" i="1"/>
  <c r="L275" i="1"/>
  <c r="K275" i="1"/>
  <c r="G216" i="1"/>
  <c r="M216" i="1"/>
  <c r="G219" i="1"/>
  <c r="M219" i="1"/>
  <c r="G222" i="1"/>
  <c r="M222" i="1"/>
  <c r="G235" i="1"/>
  <c r="L235" i="1"/>
  <c r="K235" i="1"/>
  <c r="G246" i="1"/>
  <c r="L246" i="1"/>
  <c r="K246" i="1"/>
  <c r="G267" i="1"/>
  <c r="L267" i="1"/>
  <c r="K267" i="1"/>
  <c r="G284" i="1"/>
  <c r="L284" i="1"/>
  <c r="K284" i="1"/>
  <c r="G285" i="1"/>
  <c r="L285" i="1"/>
  <c r="K285" i="1"/>
  <c r="G281" i="1"/>
  <c r="L281" i="1"/>
  <c r="K281" i="1"/>
  <c r="G277" i="1"/>
  <c r="L277" i="1"/>
  <c r="K277" i="1"/>
  <c r="G273" i="1"/>
  <c r="L273" i="1"/>
  <c r="K273" i="1"/>
  <c r="G269" i="1"/>
  <c r="L269" i="1"/>
  <c r="K269" i="1"/>
  <c r="G263" i="1"/>
  <c r="L263" i="1"/>
  <c r="K263" i="1"/>
  <c r="G259" i="1"/>
  <c r="L259" i="1"/>
  <c r="K259" i="1"/>
  <c r="G255" i="1"/>
  <c r="L255" i="1"/>
  <c r="K255" i="1"/>
  <c r="G251" i="1"/>
  <c r="L251" i="1"/>
  <c r="K251" i="1"/>
  <c r="G247" i="1"/>
  <c r="L247" i="1"/>
  <c r="K247" i="1"/>
  <c r="G240" i="1"/>
  <c r="L240" i="1"/>
  <c r="K240" i="1"/>
  <c r="G236" i="1"/>
  <c r="L236" i="1"/>
  <c r="K236" i="1"/>
  <c r="G228" i="1"/>
  <c r="L228" i="1"/>
  <c r="K228" i="1"/>
  <c r="G217" i="1"/>
  <c r="M217" i="1"/>
  <c r="G213" i="1"/>
  <c r="M213" i="1"/>
  <c r="G209" i="1"/>
  <c r="M209" i="1"/>
  <c r="G205" i="1"/>
  <c r="M205" i="1"/>
  <c r="G201" i="1"/>
  <c r="G197" i="1"/>
  <c r="G193" i="1"/>
  <c r="G183" i="1"/>
  <c r="G179" i="1"/>
  <c r="G175" i="1"/>
  <c r="G171" i="1"/>
  <c r="G167" i="1"/>
  <c r="G163" i="1"/>
  <c r="G159" i="1"/>
  <c r="L159" i="1"/>
  <c r="K159" i="1"/>
  <c r="G155" i="1"/>
  <c r="L155" i="1"/>
  <c r="K155" i="1"/>
  <c r="G286" i="1"/>
  <c r="L286" i="1"/>
  <c r="K286" i="1"/>
  <c r="G282" i="1"/>
  <c r="L282" i="1"/>
  <c r="K282" i="1"/>
  <c r="G278" i="1"/>
  <c r="L278" i="1"/>
  <c r="K278" i="1"/>
  <c r="G274" i="1"/>
  <c r="L274" i="1"/>
  <c r="K274" i="1"/>
  <c r="G270" i="1"/>
  <c r="L270" i="1"/>
  <c r="K270" i="1"/>
  <c r="G266" i="1"/>
  <c r="L266" i="1"/>
  <c r="K266" i="1"/>
  <c r="G264" i="1"/>
  <c r="G260" i="1"/>
  <c r="L260" i="1"/>
  <c r="K260" i="1"/>
  <c r="G256" i="1"/>
  <c r="L256" i="1"/>
  <c r="K256" i="1"/>
  <c r="G252" i="1"/>
  <c r="L252" i="1"/>
  <c r="K252" i="1"/>
  <c r="G248" i="1"/>
  <c r="L248" i="1"/>
  <c r="K248" i="1"/>
  <c r="G244" i="1"/>
  <c r="L244" i="1"/>
  <c r="K244" i="1"/>
  <c r="G241" i="1"/>
  <c r="L241" i="1"/>
  <c r="K241" i="1"/>
  <c r="G237" i="1"/>
  <c r="L237" i="1"/>
  <c r="K237" i="1"/>
  <c r="G233" i="1"/>
  <c r="L233" i="1"/>
  <c r="K233" i="1"/>
  <c r="G231" i="1"/>
  <c r="M231" i="1"/>
  <c r="G229" i="1"/>
  <c r="G225" i="1"/>
  <c r="L225" i="1"/>
  <c r="K225" i="1"/>
  <c r="G223" i="1"/>
  <c r="M223" i="1"/>
  <c r="G221" i="1"/>
  <c r="M221" i="1"/>
  <c r="G218" i="1"/>
  <c r="M218" i="1"/>
  <c r="G214" i="1"/>
  <c r="M214" i="1"/>
  <c r="G210" i="1"/>
  <c r="M210" i="1"/>
  <c r="G206" i="1"/>
  <c r="M206" i="1"/>
  <c r="G202" i="1"/>
  <c r="G198" i="1"/>
  <c r="G194" i="1"/>
  <c r="G189" i="1"/>
  <c r="L189" i="1"/>
  <c r="K189" i="1"/>
  <c r="G187" i="1"/>
  <c r="G184" i="1"/>
  <c r="G180" i="1"/>
  <c r="G176" i="1"/>
  <c r="G172" i="1"/>
  <c r="G168" i="1"/>
  <c r="G164" i="1"/>
  <c r="G160" i="1"/>
  <c r="L160" i="1"/>
  <c r="K160" i="1"/>
  <c r="G287" i="1"/>
  <c r="L287" i="1"/>
  <c r="K287" i="1"/>
  <c r="G279" i="1"/>
  <c r="L279" i="1"/>
  <c r="K279" i="1"/>
  <c r="G271" i="1"/>
  <c r="L271" i="1"/>
  <c r="K271" i="1"/>
  <c r="G257" i="1"/>
  <c r="L257" i="1"/>
  <c r="K257" i="1"/>
  <c r="G249" i="1"/>
  <c r="L249" i="1"/>
  <c r="K249" i="1"/>
  <c r="G238" i="1"/>
  <c r="L238" i="1"/>
  <c r="K238" i="1"/>
  <c r="G226" i="1"/>
  <c r="L226" i="1"/>
  <c r="K226" i="1"/>
  <c r="G186" i="1"/>
  <c r="G182" i="1"/>
  <c r="G178" i="1"/>
  <c r="G174" i="1"/>
  <c r="G170" i="1"/>
  <c r="G166" i="1"/>
  <c r="G161" i="1"/>
  <c r="L161" i="1"/>
  <c r="K161" i="1"/>
  <c r="G156" i="1"/>
  <c r="L156" i="1"/>
  <c r="K156" i="1"/>
  <c r="G153" i="1"/>
  <c r="L153" i="1"/>
  <c r="K153" i="1"/>
  <c r="G149" i="1"/>
  <c r="L149" i="1"/>
  <c r="K149" i="1"/>
  <c r="G145" i="1"/>
  <c r="L145" i="1"/>
  <c r="K145" i="1"/>
  <c r="G141" i="1"/>
  <c r="L141" i="1"/>
  <c r="K141" i="1"/>
  <c r="G137" i="1"/>
  <c r="L137" i="1"/>
  <c r="K137" i="1"/>
  <c r="G107" i="1"/>
  <c r="G283" i="1"/>
  <c r="L283" i="1"/>
  <c r="K283" i="1"/>
  <c r="G280" i="1"/>
  <c r="L280" i="1"/>
  <c r="K280" i="1"/>
  <c r="G276" i="1"/>
  <c r="L276" i="1"/>
  <c r="K276" i="1"/>
  <c r="G265" i="1"/>
  <c r="G261" i="1"/>
  <c r="L261" i="1"/>
  <c r="K261" i="1"/>
  <c r="G258" i="1"/>
  <c r="L258" i="1"/>
  <c r="K258" i="1"/>
  <c r="G254" i="1"/>
  <c r="L254" i="1"/>
  <c r="K254" i="1"/>
  <c r="G243" i="1"/>
  <c r="G232" i="1"/>
  <c r="M232" i="1"/>
  <c r="G224" i="1"/>
  <c r="G215" i="1"/>
  <c r="M215" i="1"/>
  <c r="G208" i="1"/>
  <c r="M208" i="1"/>
  <c r="G199" i="1"/>
  <c r="G192" i="1"/>
  <c r="G190" i="1"/>
  <c r="L190" i="1"/>
  <c r="K190" i="1"/>
  <c r="G181" i="1"/>
  <c r="G165" i="1"/>
  <c r="G152" i="1"/>
  <c r="L152" i="1"/>
  <c r="K152" i="1"/>
  <c r="G150" i="1"/>
  <c r="L150" i="1"/>
  <c r="K150" i="1"/>
  <c r="G143" i="1"/>
  <c r="L143" i="1"/>
  <c r="K143" i="1"/>
  <c r="G136" i="1"/>
  <c r="L136" i="1"/>
  <c r="K136" i="1"/>
  <c r="G133" i="1"/>
  <c r="L133" i="1"/>
  <c r="K133" i="1"/>
  <c r="G129" i="1"/>
  <c r="L129" i="1"/>
  <c r="K129" i="1"/>
  <c r="G125" i="1"/>
  <c r="L125" i="1"/>
  <c r="K125" i="1"/>
  <c r="G122" i="1"/>
  <c r="G118" i="1"/>
  <c r="L118" i="1"/>
  <c r="K118" i="1"/>
  <c r="G114" i="1"/>
  <c r="L114" i="1"/>
  <c r="K114" i="1"/>
  <c r="G110" i="1"/>
  <c r="L110" i="1"/>
  <c r="K110" i="1"/>
  <c r="G106" i="1"/>
  <c r="L106" i="1"/>
  <c r="K106" i="1"/>
  <c r="G105" i="1"/>
  <c r="L105" i="1"/>
  <c r="K105" i="1"/>
  <c r="G90" i="1"/>
  <c r="M90" i="1"/>
  <c r="G89" i="1"/>
  <c r="L89" i="1"/>
  <c r="K89" i="1"/>
  <c r="G74" i="1"/>
  <c r="M74" i="1"/>
  <c r="G73" i="1"/>
  <c r="L73" i="1"/>
  <c r="K73" i="1"/>
  <c r="G72" i="1"/>
  <c r="L72" i="1"/>
  <c r="K72" i="1"/>
  <c r="G71" i="1"/>
  <c r="L71" i="1"/>
  <c r="K71" i="1"/>
  <c r="G70" i="1"/>
  <c r="L70" i="1"/>
  <c r="K70" i="1"/>
  <c r="G69" i="1"/>
  <c r="L69" i="1"/>
  <c r="K69" i="1"/>
  <c r="G68" i="1"/>
  <c r="L68" i="1"/>
  <c r="K68" i="1"/>
  <c r="G67" i="1"/>
  <c r="L67" i="1"/>
  <c r="K67" i="1"/>
  <c r="G66" i="1"/>
  <c r="L66" i="1"/>
  <c r="K66" i="1"/>
  <c r="G65" i="1"/>
  <c r="L65" i="1"/>
  <c r="K65" i="1"/>
  <c r="G64" i="1"/>
  <c r="L64" i="1"/>
  <c r="K64" i="1"/>
  <c r="G63" i="1"/>
  <c r="L63" i="1"/>
  <c r="K63" i="1"/>
  <c r="G62" i="1"/>
  <c r="L62" i="1"/>
  <c r="K62" i="1"/>
  <c r="G61" i="1"/>
  <c r="L61" i="1"/>
  <c r="K61" i="1"/>
  <c r="G60" i="1"/>
  <c r="L60" i="1"/>
  <c r="K60" i="1"/>
  <c r="G59" i="1"/>
  <c r="L59" i="1"/>
  <c r="K59" i="1"/>
  <c r="G58" i="1"/>
  <c r="L58" i="1"/>
  <c r="K58" i="1"/>
  <c r="G57" i="1"/>
  <c r="L57" i="1"/>
  <c r="K57" i="1"/>
  <c r="G56" i="1"/>
  <c r="L56" i="1"/>
  <c r="K56" i="1"/>
  <c r="G55" i="1"/>
  <c r="L55" i="1"/>
  <c r="K55" i="1"/>
  <c r="G54" i="1"/>
  <c r="L54" i="1"/>
  <c r="K54" i="1"/>
  <c r="M288" i="1"/>
  <c r="L44" i="1"/>
  <c r="K44" i="1"/>
  <c r="K288" i="1"/>
  <c r="F289" i="1"/>
  <c r="L288" i="1"/>
</calcChain>
</file>

<file path=xl/sharedStrings.xml><?xml version="1.0" encoding="utf-8"?>
<sst xmlns="http://schemas.openxmlformats.org/spreadsheetml/2006/main" count="2605" uniqueCount="634">
  <si>
    <t>Exhibit A</t>
  </si>
  <si>
    <t xml:space="preserve">All Mineral Owners in the Proposed Sadler NW SHC HR Unit. 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</si>
  <si>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</si>
  <si>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</si>
  <si>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</si>
  <si>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</si>
  <si>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</si>
  <si>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</si>
  <si>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</si>
  <si>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</si>
  <si>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</si>
  <si>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</si>
  <si>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</si>
  <si>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</si>
  <si>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Northern Oil and Gas, Inc. Working Interest Percentage</t>
  </si>
  <si>
    <t>Burj Energy, LLC 
Working Interest Percentage</t>
  </si>
  <si>
    <t>Address</t>
  </si>
  <si>
    <t>City</t>
  </si>
  <si>
    <t>State</t>
  </si>
  <si>
    <t>Zip</t>
  </si>
  <si>
    <t>UTC010286000</t>
  </si>
  <si>
    <t>EAP Ohio, LLC
ATTN: Heath A. Work, Authorized Representative</t>
  </si>
  <si>
    <t>Yes</t>
  </si>
  <si>
    <t>26-0000032.000</t>
  </si>
  <si>
    <t>Short Creek</t>
  </si>
  <si>
    <t>Harrison</t>
  </si>
  <si>
    <t>TX</t>
  </si>
  <si>
    <t>RJR Resources, LLC (NPRI)
ATTN: Ron Broadway, Manager</t>
  </si>
  <si>
    <t>12377 Merit Dr
Suite 1200</t>
  </si>
  <si>
    <t>Dallas</t>
  </si>
  <si>
    <t>Windhaven Interests, LLC (NPRI)
ATTN: John Calce, President</t>
  </si>
  <si>
    <t>16051 Addison Rd 
Suite 207</t>
  </si>
  <si>
    <t>Addison</t>
  </si>
  <si>
    <t>Blackhawk Minerals, LLC (NPRI)
ATTN: Ron Broadway, Manager</t>
  </si>
  <si>
    <t>PO Box 16418</t>
  </si>
  <si>
    <t>Hattiesburg</t>
  </si>
  <si>
    <t>MS</t>
  </si>
  <si>
    <t>UTC029038000</t>
  </si>
  <si>
    <t>Long Point Energy LLC
ATTN: Andrew Lawson. Managing Partner and James Lawson, Authorized Signatory</t>
  </si>
  <si>
    <t>26-0000072.000</t>
  </si>
  <si>
    <t>5646 Milton St
Suite 205</t>
  </si>
  <si>
    <t>UTC027966001</t>
  </si>
  <si>
    <t>Duane W. Ramsey</t>
  </si>
  <si>
    <t>26-0000168.000</t>
  </si>
  <si>
    <t>1188 Township Road 264</t>
  </si>
  <si>
    <t>Bloomingdale</t>
  </si>
  <si>
    <t>OH</t>
  </si>
  <si>
    <t>UTC027965001</t>
  </si>
  <si>
    <t>Ronald L. Ramsey</t>
  </si>
  <si>
    <t>48572 Annapolis Rd</t>
  </si>
  <si>
    <t>Hopedale</t>
  </si>
  <si>
    <t>UTC027964001</t>
  </si>
  <si>
    <t>Benjamin L. Ramsey</t>
  </si>
  <si>
    <t>7216 County Road 56</t>
  </si>
  <si>
    <t>Toronto</t>
  </si>
  <si>
    <t>UTC027847001</t>
  </si>
  <si>
    <t>Chad R. Ramsey</t>
  </si>
  <si>
    <t>195 Cooper Ln</t>
  </si>
  <si>
    <t>Unleased Mineral Owner</t>
  </si>
  <si>
    <t>The Unknown Heirs and Assigns of Craig Warren, deceased</t>
  </si>
  <si>
    <t>No</t>
  </si>
  <si>
    <t>Unknown</t>
  </si>
  <si>
    <t>UTC028025001</t>
  </si>
  <si>
    <t>Robin Damer and Richard Lee Damer, wife and husband</t>
  </si>
  <si>
    <t>26-0000167.000</t>
  </si>
  <si>
    <t>929 Knox Road 2900 N</t>
  </si>
  <si>
    <t>Oneida</t>
  </si>
  <si>
    <t>IL</t>
  </si>
  <si>
    <t>UTC028027001</t>
  </si>
  <si>
    <t>Karla Wolfe</t>
  </si>
  <si>
    <t>603 Seagaze Dr
PMB 892</t>
  </si>
  <si>
    <t>Oceanside</t>
  </si>
  <si>
    <t>CA</t>
  </si>
  <si>
    <t>UTC028024001</t>
  </si>
  <si>
    <t>Norma Jean Dobson</t>
  </si>
  <si>
    <t>4343 Lebanon Pike
Apt T1712</t>
  </si>
  <si>
    <t>Hermitage</t>
  </si>
  <si>
    <t>TN</t>
  </si>
  <si>
    <t>UTC028044001</t>
  </si>
  <si>
    <t>Robert H. Wechtel</t>
  </si>
  <si>
    <t>113 Canterfield Rd</t>
  </si>
  <si>
    <t>Columbia</t>
  </si>
  <si>
    <t>SC</t>
  </si>
  <si>
    <t>UTC028047001</t>
  </si>
  <si>
    <t>Judith Goodgame</t>
  </si>
  <si>
    <t>1601 Hooks St
Apt 501</t>
  </si>
  <si>
    <t>Clermont</t>
  </si>
  <si>
    <t>FL</t>
  </si>
  <si>
    <t>UTC028028001</t>
  </si>
  <si>
    <t>Mary H. Van Sciver</t>
  </si>
  <si>
    <t>181 25th Ave N
Apt 25</t>
  </si>
  <si>
    <t>St. Petersburg</t>
  </si>
  <si>
    <t>UTC028045001</t>
  </si>
  <si>
    <t>James E. Vose, IV</t>
  </si>
  <si>
    <t>8928 Gypsy Palace Ct</t>
  </si>
  <si>
    <t>Panama City</t>
  </si>
  <si>
    <t>Amy L. Bradley</t>
  </si>
  <si>
    <t>130 Gladesdown Ct</t>
  </si>
  <si>
    <t>Deland</t>
  </si>
  <si>
    <t>James E. Vose, IV, Trustee for the Trust for the Benefit of Sara E. Yardy</t>
  </si>
  <si>
    <t>UTC028029001</t>
  </si>
  <si>
    <t>Heidi Wooters a.k.a. Heidi J. Wooters</t>
  </si>
  <si>
    <t>9428 Calico Garden Ave</t>
  </si>
  <si>
    <t>Las Vegas</t>
  </si>
  <si>
    <t>NV</t>
  </si>
  <si>
    <t>UTC028043001</t>
  </si>
  <si>
    <t>Rebecca Jones a.k.a. Rebecca J. Jones</t>
  </si>
  <si>
    <t>12457 Country Meadows Dr</t>
  </si>
  <si>
    <t>Parker</t>
  </si>
  <si>
    <t>CO</t>
  </si>
  <si>
    <t>UTC028046001</t>
  </si>
  <si>
    <t>Julie Crawford a.k.a. Julie K. Crawford</t>
  </si>
  <si>
    <t>16186 Crestrock Ct</t>
  </si>
  <si>
    <t>UTC028031000</t>
  </si>
  <si>
    <t>Christopher Wills a.k.a. Christopher B. Wills</t>
  </si>
  <si>
    <t>5014 107th Pl</t>
  </si>
  <si>
    <t>Pleasant Prairie</t>
  </si>
  <si>
    <t>WI</t>
  </si>
  <si>
    <t>UTC028030001</t>
  </si>
  <si>
    <t>Daniel Wills a.k.a. Daniel T. Wills</t>
  </si>
  <si>
    <t>11137 Cottontail Ln</t>
  </si>
  <si>
    <t>UTC028048001</t>
  </si>
  <si>
    <t>Anthony Wills a.k.a. Anthony J. Wills</t>
  </si>
  <si>
    <t>33550 E State Highway 96
Lot 195</t>
  </si>
  <si>
    <t>Pueblo</t>
  </si>
  <si>
    <t>Roetzel &amp; Andress, LPA
ATTN: Sara E. Fanning, Attorney</t>
  </si>
  <si>
    <t>41 S High St</t>
  </si>
  <si>
    <t>Columbus</t>
  </si>
  <si>
    <t>UTC033952001</t>
  </si>
  <si>
    <t>Morgan De Beetham</t>
  </si>
  <si>
    <t>26-0000169.000</t>
  </si>
  <si>
    <t>662 Metropolitan Ave
Apt 2</t>
  </si>
  <si>
    <t>Brooklyn</t>
  </si>
  <si>
    <t>NY</t>
  </si>
  <si>
    <t>UTC033708001</t>
  </si>
  <si>
    <t>Vickie Beetham</t>
  </si>
  <si>
    <t>201 W Market St</t>
  </si>
  <si>
    <t>Cadiz</t>
  </si>
  <si>
    <t>UTC033903001</t>
  </si>
  <si>
    <t>Gwendolyn Anne Beetham</t>
  </si>
  <si>
    <t>509 S 55th St</t>
  </si>
  <si>
    <t>Philadelphia</t>
  </si>
  <si>
    <t>PA</t>
  </si>
  <si>
    <t>UTC034103001</t>
  </si>
  <si>
    <t>Thomas Owen Beetham</t>
  </si>
  <si>
    <t>441 Lincoln Ave</t>
  </si>
  <si>
    <t>26-0000165.000</t>
  </si>
  <si>
    <t>16051 Addison Rd
Suite 207</t>
  </si>
  <si>
    <t>26-0000166.000</t>
  </si>
  <si>
    <t>NORTHERN</t>
  </si>
  <si>
    <t>Dwight C. Dunlap, Successor Trustee of the Dunlap Family Trust Agreement</t>
  </si>
  <si>
    <t>26-0000222.000</t>
  </si>
  <si>
    <t>6851 Via Florenza Dr</t>
  </si>
  <si>
    <t>Galena</t>
  </si>
  <si>
    <t>Dunlap Land Company, LLC
ATTN: David Dunlap, President</t>
  </si>
  <si>
    <t>1252 Orchard Park Rd</t>
  </si>
  <si>
    <t>Lexington</t>
  </si>
  <si>
    <t>Glenford</t>
  </si>
  <si>
    <t>David L. Barrett</t>
  </si>
  <si>
    <t>1908 Lorain Dr</t>
  </si>
  <si>
    <t>Lima</t>
  </si>
  <si>
    <t>UTC029202001</t>
  </si>
  <si>
    <t>Mary Ann Dunlap</t>
  </si>
  <si>
    <t>5764 Sabal Trace Dr
Unit 102</t>
  </si>
  <si>
    <t>North Port</t>
  </si>
  <si>
    <t>26-0000218.000</t>
  </si>
  <si>
    <t>UTC035066001</t>
  </si>
  <si>
    <t>26-0000197.001</t>
  </si>
  <si>
    <t>603 Seagaze Dr
 PMB 892</t>
  </si>
  <si>
    <t>UTC029205001</t>
  </si>
  <si>
    <t>UTC029161001</t>
  </si>
  <si>
    <t>UTC029201001</t>
  </si>
  <si>
    <t>UTC029164001</t>
  </si>
  <si>
    <t>St Petersburg</t>
  </si>
  <si>
    <t>UTC029208001</t>
  </si>
  <si>
    <t>UTC029206001</t>
  </si>
  <si>
    <t>UTC029165001</t>
  </si>
  <si>
    <t>UTC029198001</t>
  </si>
  <si>
    <t>UTC029192001</t>
  </si>
  <si>
    <t>UTC029170001</t>
  </si>
  <si>
    <t>UTC029207001</t>
  </si>
  <si>
    <t>26-0000219.000</t>
  </si>
  <si>
    <t>UTC034988001</t>
  </si>
  <si>
    <t>Bruner Land Company, Inc.
ATTN: Douglas R. Bruner, President</t>
  </si>
  <si>
    <t>26-0000201.000</t>
  </si>
  <si>
    <t>PO Box 98</t>
  </si>
  <si>
    <t>Byesville</t>
  </si>
  <si>
    <t>26-0000201.001</t>
  </si>
  <si>
    <t>26-0000199.000</t>
  </si>
  <si>
    <t>26-0000199.002</t>
  </si>
  <si>
    <t>UTC027536001</t>
  </si>
  <si>
    <t>William P. Ledger and Judith A. Ledger, husband and wife, as survivorship tenants</t>
  </si>
  <si>
    <t>26-0000204.000</t>
  </si>
  <si>
    <t>8201 Chatham Rd</t>
  </si>
  <si>
    <t>Medina</t>
  </si>
  <si>
    <t>UTC034573000</t>
  </si>
  <si>
    <t>Joshua M. Willis a.k.a. Joshua M.A. Willis and Kristen L. Willis, husband and wife</t>
  </si>
  <si>
    <t>26-0000365.000</t>
  </si>
  <si>
    <t>45405 Cadiz Harrisville Rd</t>
  </si>
  <si>
    <t>18a</t>
  </si>
  <si>
    <t>UTC039473000</t>
  </si>
  <si>
    <t>Sue Ellen Timmons and Lawrence D. Timmons, wife and husband</t>
  </si>
  <si>
    <t>26-0000270.000</t>
  </si>
  <si>
    <t>1013 Chestnut St</t>
  </si>
  <si>
    <t>Ashland</t>
  </si>
  <si>
    <t>18b</t>
  </si>
  <si>
    <t>UTC034829001</t>
  </si>
  <si>
    <t>UTC034840001</t>
  </si>
  <si>
    <t>Justin A. Willis and Holly L. Willis, husband and wife</t>
  </si>
  <si>
    <t>45275 Cadiz Harrisville Rd</t>
  </si>
  <si>
    <t>UTC027265001</t>
  </si>
  <si>
    <t>Middlefork Farms, LLC
ATTN: Thomas E. White, Manager</t>
  </si>
  <si>
    <t>26-0000607.000</t>
  </si>
  <si>
    <t>45770 Foxes Bottom Rd</t>
  </si>
  <si>
    <t>UTC029039001</t>
  </si>
  <si>
    <t>LL&amp;B Headwater II, LP
ATTN: Gordon H. Deen, CEO of LL&amp;B Headwater II GP, LLC, its General Partner</t>
  </si>
  <si>
    <t>11412 Bee Cave Rd
Suite 301</t>
  </si>
  <si>
    <t>Austin</t>
  </si>
  <si>
    <t>UTC034499001</t>
  </si>
  <si>
    <t>Alexandra A. Williams</t>
  </si>
  <si>
    <t>26-0000331.001</t>
  </si>
  <si>
    <t>4879 David Rd</t>
  </si>
  <si>
    <t>Delaware</t>
  </si>
  <si>
    <t>UTC035059001</t>
  </si>
  <si>
    <t>Daniel L. Kokovich</t>
  </si>
  <si>
    <t xml:space="preserve">5425 US Highway 42 </t>
  </si>
  <si>
    <t>Ostrander</t>
  </si>
  <si>
    <t>UTC034497001</t>
  </si>
  <si>
    <t>Hannah E. Kokovich</t>
  </si>
  <si>
    <t>14219 Miller Rd</t>
  </si>
  <si>
    <t>Richwood</t>
  </si>
  <si>
    <t>UTC038168000</t>
  </si>
  <si>
    <t>The Ohio Power Company
ATTN: P. Todd Ireland, Manager, Real Estate Asset Management</t>
  </si>
  <si>
    <t>26-0000604.000</t>
  </si>
  <si>
    <t>1 Riverside Plz</t>
  </si>
  <si>
    <t>PENDING</t>
  </si>
  <si>
    <t>Ascent Utica Minerals, LLC
ATTN: Mike McLaughlin</t>
  </si>
  <si>
    <t>26-0000205.000</t>
  </si>
  <si>
    <t>3501 NW 63rd St</t>
  </si>
  <si>
    <t>Oklahoma City</t>
  </si>
  <si>
    <t>OK</t>
  </si>
  <si>
    <t>Joshua M. Willis and Kristen L. Willis, husband and wife, as survivorship tenants</t>
  </si>
  <si>
    <t>26-0000351.000</t>
  </si>
  <si>
    <t>UTC034839000</t>
  </si>
  <si>
    <t>26-0000350.000</t>
  </si>
  <si>
    <t>26-0000331.000</t>
  </si>
  <si>
    <t>UTC034569000</t>
  </si>
  <si>
    <t>The Village of Cadiz
ATTN: Brandon Ludwig, Village Administrator</t>
  </si>
  <si>
    <t>26-0000644.000</t>
  </si>
  <si>
    <t>128 Court St</t>
  </si>
  <si>
    <t>UTC034498000</t>
  </si>
  <si>
    <t>Danny Allen Kokovich</t>
  </si>
  <si>
    <t>26-0000246.002</t>
  </si>
  <si>
    <t>26-0000246.001</t>
  </si>
  <si>
    <t>29a</t>
  </si>
  <si>
    <t>26-0000246.000</t>
  </si>
  <si>
    <t>29b</t>
  </si>
  <si>
    <t>Terrell D. Wayt</t>
  </si>
  <si>
    <t>26-0000000000_SHC_NW_27_5</t>
  </si>
  <si>
    <t>1304 5th St</t>
  </si>
  <si>
    <t>Moundsville</t>
  </si>
  <si>
    <t>WV</t>
  </si>
  <si>
    <t>Janet L. Stover</t>
  </si>
  <si>
    <t>359 Patton Ave</t>
  </si>
  <si>
    <t>Steubenville</t>
  </si>
  <si>
    <t>Carol Jean Pace</t>
  </si>
  <si>
    <t>2238  Amherst Ave</t>
  </si>
  <si>
    <t>Spring Hill</t>
  </si>
  <si>
    <t>Nancy J. Morris</t>
  </si>
  <si>
    <t>37204 Majestic Oak Ct</t>
  </si>
  <si>
    <t>Dade City</t>
  </si>
  <si>
    <t>The Unknown Heirs and Assigns of Ronald E. Chini, deceased</t>
  </si>
  <si>
    <t>Debra Hamila</t>
  </si>
  <si>
    <t>9635 N 35th Pl</t>
  </si>
  <si>
    <t>Phoenix</t>
  </si>
  <si>
    <t>AZ</t>
  </si>
  <si>
    <t>Josef Henry Stachowiak</t>
  </si>
  <si>
    <t>7564 N Sarasota Dr</t>
  </si>
  <si>
    <t>Cleveland</t>
  </si>
  <si>
    <t>Cezaryna Ewa Stachowiak</t>
  </si>
  <si>
    <t>3120 Hilltop Dr</t>
  </si>
  <si>
    <t>Lisa Miller</t>
  </si>
  <si>
    <t>104 W 2nd St</t>
  </si>
  <si>
    <t>Scio</t>
  </si>
  <si>
    <t>Cynthia Ryan</t>
  </si>
  <si>
    <t>12205 Goshen Rd 
Lot 19</t>
  </si>
  <si>
    <t>Salem</t>
  </si>
  <si>
    <t>Robert Hocker</t>
  </si>
  <si>
    <t>3261 Seemann Dr SW</t>
  </si>
  <si>
    <t>Carrollton</t>
  </si>
  <si>
    <t>Patricia A. Taylor</t>
  </si>
  <si>
    <t>370 Glengarry Dr</t>
  </si>
  <si>
    <t>Camano Island</t>
  </si>
  <si>
    <t>WA</t>
  </si>
  <si>
    <t>David W. Johnson a.k.a. David J. Johnson</t>
  </si>
  <si>
    <t>1985 Shore Rd</t>
  </si>
  <si>
    <t>Avon Park</t>
  </si>
  <si>
    <t>Rhonda Rae Donis a.k.a. Ronda Rae Donis</t>
  </si>
  <si>
    <t>37 Gullette Ln</t>
  </si>
  <si>
    <t>Weirton</t>
  </si>
  <si>
    <t>Georgette Marie Rhome</t>
  </si>
  <si>
    <t>304 Clayton St</t>
  </si>
  <si>
    <t>Pennsboro</t>
  </si>
  <si>
    <t>Victor William McBeth</t>
  </si>
  <si>
    <t>PO Box 373</t>
  </si>
  <si>
    <t>Bellflower</t>
  </si>
  <si>
    <t>Douglas Anthony McBeth</t>
  </si>
  <si>
    <t>34453 Via Espinoza</t>
  </si>
  <si>
    <t>Capistrano Beach</t>
  </si>
  <si>
    <t>The Unknown Heirs and Assigns of Cheryl O'Brien, deceased</t>
  </si>
  <si>
    <t>John Justice McConnell</t>
  </si>
  <si>
    <t>1216 S Chattanooga St</t>
  </si>
  <si>
    <t>Flagstaff</t>
  </si>
  <si>
    <t>Judy H. Mandt</t>
  </si>
  <si>
    <t>4744 W Joshua Blvd</t>
  </si>
  <si>
    <t>Chandler</t>
  </si>
  <si>
    <t>Sandra K. Smith</t>
  </si>
  <si>
    <t>7075 Tomahawk Ct</t>
  </si>
  <si>
    <t>Huntsville</t>
  </si>
  <si>
    <t>David W. Kernya</t>
  </si>
  <si>
    <t>49802 Bronson Rd</t>
  </si>
  <si>
    <t>Wellington</t>
  </si>
  <si>
    <t>Bradley A. Kernya</t>
  </si>
  <si>
    <t>38768 E River Rd</t>
  </si>
  <si>
    <t>Elyria</t>
  </si>
  <si>
    <t>Rhonda Hoover</t>
  </si>
  <si>
    <t>523 W Maple St</t>
  </si>
  <si>
    <t>Wilmot</t>
  </si>
  <si>
    <t>29c</t>
  </si>
  <si>
    <t>Antoinette Lawrie a.k.a. Antoinette Lewis</t>
  </si>
  <si>
    <t>26-0000000000_SHC_NW_27_4</t>
  </si>
  <si>
    <t>210 Fontaine Dr</t>
  </si>
  <si>
    <t>Auburn</t>
  </si>
  <si>
    <t>AL</t>
  </si>
  <si>
    <t>29d</t>
  </si>
  <si>
    <t>26-0000000000_SHC_NW_27_3</t>
  </si>
  <si>
    <t>UTC034500000</t>
  </si>
  <si>
    <t>J M Willis Company LLC
ATTN: Joshua M. A. Willis, Managing Member</t>
  </si>
  <si>
    <t>26-0000473.000</t>
  </si>
  <si>
    <t>45460 Cadiz Harrisville Rd</t>
  </si>
  <si>
    <t>UTC034490000</t>
  </si>
  <si>
    <t>2000 Club Member, LLC
ATTN: Jason Backel, Managing Member</t>
  </si>
  <si>
    <t>26-0000485.000</t>
  </si>
  <si>
    <t>4009 Palisades Dr</t>
  </si>
  <si>
    <t>Gwendolyn D. Nichols</t>
  </si>
  <si>
    <t>26-0000000030_SHC_NW_27_3</t>
  </si>
  <si>
    <t>10230 S Sangamon St</t>
  </si>
  <si>
    <t>Chicago</t>
  </si>
  <si>
    <t>Deborah Ann Carter</t>
  </si>
  <si>
    <t>588 Eric Way</t>
  </si>
  <si>
    <t>Bolingbrook</t>
  </si>
  <si>
    <t>June Almira McClain a.k.a. June Carter-McClain</t>
  </si>
  <si>
    <t>6300 River Pkwy 
Apt 413</t>
  </si>
  <si>
    <t>Milwaukee</t>
  </si>
  <si>
    <t>Paulette Viola Bray</t>
  </si>
  <si>
    <t>4439 Balboa Dr</t>
  </si>
  <si>
    <t>Sugar Land</t>
  </si>
  <si>
    <t>Saileta A. Carter a.k.a. Saileta Annette Tools</t>
  </si>
  <si>
    <t>3863 S Miner St
Apt 3</t>
  </si>
  <si>
    <t>Faith Reid Carter</t>
  </si>
  <si>
    <t>1036 Silverdale St</t>
  </si>
  <si>
    <t>Pittsburgh</t>
  </si>
  <si>
    <t>Brian Keith Carter</t>
  </si>
  <si>
    <t>20008 Sumpter Rd</t>
  </si>
  <si>
    <t>Darrell Cortez Carter</t>
  </si>
  <si>
    <t>Shana R. Walton</t>
  </si>
  <si>
    <t>811 South St</t>
  </si>
  <si>
    <t>Brooklyn Heights</t>
  </si>
  <si>
    <t>Don'Trell Quazon Carter</t>
  </si>
  <si>
    <t>38516 Oak Hill Ln
Apt 2</t>
  </si>
  <si>
    <t>Willoughby</t>
  </si>
  <si>
    <t>Daqonn T. Pulley</t>
  </si>
  <si>
    <t>12911 Rockside Rd</t>
  </si>
  <si>
    <t>Shavonte Carter</t>
  </si>
  <si>
    <t>11809 Hamlen Ave</t>
  </si>
  <si>
    <t>Melvin A. Terry, Jr.</t>
  </si>
  <si>
    <t>26-0000321.000</t>
  </si>
  <si>
    <t>3579 Blanche Ave</t>
  </si>
  <si>
    <t>Cleveland Heights</t>
  </si>
  <si>
    <t>Iva Marlene Bias</t>
  </si>
  <si>
    <t>79750 Jackson Rd</t>
  </si>
  <si>
    <t>Sheila L. Gibson</t>
  </si>
  <si>
    <t>14624 Westropp Ave</t>
  </si>
  <si>
    <t>Lawrence Leon Terry</t>
  </si>
  <si>
    <t>509 E Market St</t>
  </si>
  <si>
    <t>George I. Terry</t>
  </si>
  <si>
    <t>114 Bank St
# 313</t>
  </si>
  <si>
    <t>Flushing</t>
  </si>
  <si>
    <t>Cheryl June Terry Anderson</t>
  </si>
  <si>
    <t>1004 E 179th St</t>
  </si>
  <si>
    <t>Deborah S. Williams a.k.a. Deborah Yetts</t>
  </si>
  <si>
    <t>847 Broadway Blvd</t>
  </si>
  <si>
    <t>Mark Allen Terry</t>
  </si>
  <si>
    <t>79750 Jackson Rd
 Apt 1</t>
  </si>
  <si>
    <t>Gordon Clay Mason</t>
  </si>
  <si>
    <t>383 E 123rd St</t>
  </si>
  <si>
    <t>Tamblyn M. Williams</t>
  </si>
  <si>
    <t>13800 Fairhill Rd
Apt 204</t>
  </si>
  <si>
    <t>Johnny Frank Stanley</t>
  </si>
  <si>
    <t>116 Bethel Ave</t>
  </si>
  <si>
    <t>Trenton</t>
  </si>
  <si>
    <t>NJ</t>
  </si>
  <si>
    <t>Kevin Howard</t>
  </si>
  <si>
    <t>26041 Aurora Rd
Trlr 30</t>
  </si>
  <si>
    <t>Bedford</t>
  </si>
  <si>
    <t>Lonnie Sanders</t>
  </si>
  <si>
    <t>7301 Whispering Oaks Dr</t>
  </si>
  <si>
    <t>Lawnae Angelique Sanders</t>
  </si>
  <si>
    <t>29106 Sedgefield St</t>
  </si>
  <si>
    <t>Spring</t>
  </si>
  <si>
    <t>Robby A. Sanders</t>
  </si>
  <si>
    <t>5421 Lakeshore Dr</t>
  </si>
  <si>
    <t>Willis</t>
  </si>
  <si>
    <t>Doug A. Whitecotton</t>
  </si>
  <si>
    <t>45963 Barrett Ave</t>
  </si>
  <si>
    <t>Saint Clairsville</t>
  </si>
  <si>
    <t>Dawn Sharish Jett</t>
  </si>
  <si>
    <t>Sonya Renae Todd</t>
  </si>
  <si>
    <t>8839 Refugee Rd</t>
  </si>
  <si>
    <t>Pickerington</t>
  </si>
  <si>
    <t>H. E. Fletcher</t>
  </si>
  <si>
    <t>26-0000330.007</t>
  </si>
  <si>
    <t>213 Woodland Ave</t>
  </si>
  <si>
    <t>26-0000330.008</t>
  </si>
  <si>
    <t>26-0000330.005</t>
  </si>
  <si>
    <t>26-0000330.001</t>
  </si>
  <si>
    <t>38a</t>
  </si>
  <si>
    <t>UTC034828000</t>
  </si>
  <si>
    <t>Quinny Enterprises, LLC
ATTN: Dennis J. Kinsey and Pamela S. Kiney, Members</t>
  </si>
  <si>
    <t>26-0000210.001</t>
  </si>
  <si>
    <t>48880 Cadiz Harrisville Rd</t>
  </si>
  <si>
    <t>38b</t>
  </si>
  <si>
    <t>38c</t>
  </si>
  <si>
    <t>26-0000210.003</t>
  </si>
  <si>
    <t>39a</t>
  </si>
  <si>
    <t>UTC039316000</t>
  </si>
  <si>
    <t>Wheeling and Lake Erie Railway Company
ATTN: Jonathan Chastek, President</t>
  </si>
  <si>
    <t>26-0000544.000</t>
  </si>
  <si>
    <t>100 E 1st St SE</t>
  </si>
  <si>
    <t>Brewster</t>
  </si>
  <si>
    <t>Consolidated Rail Corporation
ATTN: Eric B. Levin, Vice President</t>
  </si>
  <si>
    <t>330 Fellowship Rd
Suite 300</t>
  </si>
  <si>
    <t>Mount Laurel</t>
  </si>
  <si>
    <t>39b</t>
  </si>
  <si>
    <t>26-0000330.004</t>
  </si>
  <si>
    <t>26-0000332.000</t>
  </si>
  <si>
    <t>UTC034191000</t>
  </si>
  <si>
    <t>AMP Fund III, LP
ATTN: Philip Thomas, COO</t>
  </si>
  <si>
    <t>26-0000349.000</t>
  </si>
  <si>
    <t>205 Ross St
Suite 301</t>
  </si>
  <si>
    <t>UTC034501001</t>
  </si>
  <si>
    <t>Kenneth A. Zitko and Penny L. Zitko, husband and wife, as survivorship tenants</t>
  </si>
  <si>
    <t>26-0000210.000</t>
  </si>
  <si>
    <t>44375 Cherrywood Dr</t>
  </si>
  <si>
    <t>UTC034457001</t>
  </si>
  <si>
    <t>Chris A. Zitko and Felicia Gabriel, husband and wife, as survivorship tenants</t>
  </si>
  <si>
    <t>05-0002050.001</t>
  </si>
  <si>
    <t>736 Senn Dr</t>
  </si>
  <si>
    <t>Tallmadge</t>
  </si>
  <si>
    <t>UTC034488000</t>
  </si>
  <si>
    <t>WB Ledger Land Holdings, LLC
ATTN: Lorrie M. Kidder, Managing Member</t>
  </si>
  <si>
    <t>26-0000417.000</t>
  </si>
  <si>
    <t>PO Box 1562</t>
  </si>
  <si>
    <t>Dublin</t>
  </si>
  <si>
    <t>13-0000539.000</t>
  </si>
  <si>
    <t>Green</t>
  </si>
  <si>
    <t>13-0000697.000</t>
  </si>
  <si>
    <t>13-0000696.000</t>
  </si>
  <si>
    <t>13-0000540.000</t>
  </si>
  <si>
    <t>UTC034195000</t>
  </si>
  <si>
    <t>Bipco, Ltd.
ATTN: W. Quay Mull, II, Chairman of the Board</t>
  </si>
  <si>
    <t>13-0000268.000</t>
  </si>
  <si>
    <t>PO Box 6561</t>
  </si>
  <si>
    <t>Wheeling</t>
  </si>
  <si>
    <t>Consolidated Rail Corporation
ATTN: Steve Scullin Director, Real Estate</t>
  </si>
  <si>
    <t>13-0000000000_GRN_SW_28_1 f/k/a 13-0000984.000</t>
  </si>
  <si>
    <t>08054</t>
  </si>
  <si>
    <t>13-0000541.000</t>
  </si>
  <si>
    <t>UTC034836001</t>
  </si>
  <si>
    <t>Daniel Howard Van Fossen and Sarah L. Van Fossen, husband and wife, as survivorship tenants</t>
  </si>
  <si>
    <t>13-0000365.000</t>
  </si>
  <si>
    <t>71245 Jasper Rd</t>
  </si>
  <si>
    <t>Freeport</t>
  </si>
  <si>
    <t>UTC034934001</t>
  </si>
  <si>
    <t>Robin Helvey</t>
  </si>
  <si>
    <t>1891 State Highway JJ</t>
  </si>
  <si>
    <t>Crane</t>
  </si>
  <si>
    <t>MO</t>
  </si>
  <si>
    <t>13-0000269.000</t>
  </si>
  <si>
    <t>05-0001183.000</t>
  </si>
  <si>
    <t>05-0000329.001</t>
  </si>
  <si>
    <t>05-0000329.000</t>
  </si>
  <si>
    <t>UTC033449000</t>
  </si>
  <si>
    <t>Jeff Eikleberry and Judy Eikleberry, husband and wife, as survivorship tenants</t>
  </si>
  <si>
    <t>05-0001184.001</t>
  </si>
  <si>
    <t>1110 E Market St</t>
  </si>
  <si>
    <t>UTC033163000</t>
  </si>
  <si>
    <t>Timothy Lee Runevitch and Jody Lynn Runevitch, husband and wife, as survivorship tenants</t>
  </si>
  <si>
    <t>05-0001557.000</t>
  </si>
  <si>
    <t>105 Hursey Rd</t>
  </si>
  <si>
    <t>UTC033712000</t>
  </si>
  <si>
    <t>Caitlyn Dowdle, married and Willis Dowdle, married, as tenants in common</t>
  </si>
  <si>
    <t>05-0001180.000</t>
  </si>
  <si>
    <t>79079 Croskey Rd</t>
  </si>
  <si>
    <t>UTC033361000</t>
  </si>
  <si>
    <t>Brenda S. Nobile</t>
  </si>
  <si>
    <t>05-0001179.000</t>
  </si>
  <si>
    <t>05-0002402.000</t>
  </si>
  <si>
    <t>05-0001556.000</t>
  </si>
  <si>
    <t>05-0001555.000</t>
  </si>
  <si>
    <t>05-0002275.000</t>
  </si>
  <si>
    <t>UTC037030000</t>
  </si>
  <si>
    <t>Wesley A. Neal, Sr. and Michelle L. Neal, husband and wife, as survivorship tenants</t>
  </si>
  <si>
    <t>05-0000762.000</t>
  </si>
  <si>
    <t>PO Box 45</t>
  </si>
  <si>
    <t>Blaine</t>
  </si>
  <si>
    <t>UTC039797000</t>
  </si>
  <si>
    <t>OMCO Building Corporation
ATTN: Dan McManamon, CFO</t>
  </si>
  <si>
    <t>05-0002274.000</t>
  </si>
  <si>
    <t>3993 E Royalton Rd</t>
  </si>
  <si>
    <t>Broadview Heights</t>
  </si>
  <si>
    <t>05-0000000000</t>
  </si>
  <si>
    <t>UTC034786000</t>
  </si>
  <si>
    <t>Russell A. Westfall</t>
  </si>
  <si>
    <t>05-0001651.000</t>
  </si>
  <si>
    <t>938 E Market St</t>
  </si>
  <si>
    <t>Vickie Thatcher-Westfall</t>
  </si>
  <si>
    <t>Mandi Jo Price</t>
  </si>
  <si>
    <t>05-0000453.000</t>
  </si>
  <si>
    <t>1024 E Market St</t>
  </si>
  <si>
    <t>05-0001787.000</t>
  </si>
  <si>
    <t>05-0001986.000</t>
  </si>
  <si>
    <t>UTC033055000</t>
  </si>
  <si>
    <t>Robert Richards</t>
  </si>
  <si>
    <t>05-0001397.000</t>
  </si>
  <si>
    <t>1025 E Market St</t>
  </si>
  <si>
    <t>UTC033402000</t>
  </si>
  <si>
    <t>Thelma J. Mossor</t>
  </si>
  <si>
    <t>05-0000556.000</t>
  </si>
  <si>
    <t>72 Miner Rd</t>
  </si>
  <si>
    <t>Rayland</t>
  </si>
  <si>
    <t>Juliana R. Dickerson</t>
  </si>
  <si>
    <t>05-0000282.000</t>
  </si>
  <si>
    <t>39900 Cadiz Piedmont Rd</t>
  </si>
  <si>
    <t>UTC033243000</t>
  </si>
  <si>
    <t>Todd R. Richards and Josann M. Richards, husband and wife, as survivorship tenants</t>
  </si>
  <si>
    <t>05-0001630.000</t>
  </si>
  <si>
    <t>103 Allen Dr</t>
  </si>
  <si>
    <t>UTC034648000</t>
  </si>
  <si>
    <t>Charles R. Sowers, Jr., survivorship tenant</t>
  </si>
  <si>
    <t>05-0000404.000</t>
  </si>
  <si>
    <t>86770 Flaherty Rd</t>
  </si>
  <si>
    <t>Brandon M. Sowers, survivorship tenant</t>
  </si>
  <si>
    <t>49370 Foxes Bottom Rd</t>
  </si>
  <si>
    <t>UTC033107000</t>
  </si>
  <si>
    <t>William D. Perkins and Toni M. Perkins, husband and wife, as survivorship tenants</t>
  </si>
  <si>
    <t>05-0001686.000</t>
  </si>
  <si>
    <t>1011 E Market St</t>
  </si>
  <si>
    <t>UTC033808000</t>
  </si>
  <si>
    <t>Tambra Harris</t>
  </si>
  <si>
    <t>05-0002345.000</t>
  </si>
  <si>
    <t>1009 E Market St</t>
  </si>
  <si>
    <t>UTC033807000</t>
  </si>
  <si>
    <t>Patricia Mathews Brown</t>
  </si>
  <si>
    <t>05-0002346.000</t>
  </si>
  <si>
    <t>1005 E Market St</t>
  </si>
  <si>
    <t>05-0000832.000</t>
  </si>
  <si>
    <t>05-0000831.000</t>
  </si>
  <si>
    <t>05-0000283.001</t>
  </si>
  <si>
    <t>05-0000283.000</t>
  </si>
  <si>
    <t>UTC033279000</t>
  </si>
  <si>
    <t>John Francis Hawthorne</t>
  </si>
  <si>
    <t>05-0001858.000</t>
  </si>
  <si>
    <t>508 E Market St</t>
  </si>
  <si>
    <t>UTC039210000</t>
  </si>
  <si>
    <t>Jefferson Landmark, Inc.
ATTN: Joshua McConnell, General Manager</t>
  </si>
  <si>
    <t>05-0002460.000</t>
  </si>
  <si>
    <t>1525 State Highway 152</t>
  </si>
  <si>
    <t>UTC033904000</t>
  </si>
  <si>
    <t>County of Harrison
ATTN: Dustin Corder, Amy Norris, and Paul Prevot, Commissioners</t>
  </si>
  <si>
    <t>05-0002450.000</t>
  </si>
  <si>
    <t>100 W Market St</t>
  </si>
  <si>
    <t>UTC034623000</t>
  </si>
  <si>
    <t>Ralph E. Schnegg and Wilma M. Schnegg, husband and wife, as survivorship tenants</t>
  </si>
  <si>
    <t>05-0001506.000</t>
  </si>
  <si>
    <t>972 E Market St</t>
  </si>
  <si>
    <t>05-0000824.000</t>
  </si>
  <si>
    <t>UTC035957000</t>
  </si>
  <si>
    <t>Keith A. Cope, Successor Trustee of the Thelma A. Green Trust dated August 22, 2000</t>
  </si>
  <si>
    <t>05-0002154.000</t>
  </si>
  <si>
    <t>PO Box 2365</t>
  </si>
  <si>
    <t>Dover</t>
  </si>
  <si>
    <t>05-0000311.000</t>
  </si>
  <si>
    <t>Board of Commissioners of Harrison County, Ohio
ATTN: Dustin Corder, Amy Norris, and Paul Prevot, Commissioners</t>
  </si>
  <si>
    <t>05-0002430.000</t>
  </si>
  <si>
    <t>NPRI = Non-Participating Royalty Interest</t>
  </si>
  <si>
    <t xml:space="preserve">Total Unit Acres: </t>
  </si>
  <si>
    <t>TOTAL:</t>
  </si>
  <si>
    <t>Total Consenting Acres:</t>
  </si>
  <si>
    <t>14701 Bogert Parkway</t>
  </si>
  <si>
    <t>Sarah Rumford</t>
  </si>
  <si>
    <t>Diane Hein</t>
  </si>
  <si>
    <t>David Dunlap</t>
  </si>
  <si>
    <t>Patricia Ruhl</t>
  </si>
  <si>
    <t>Pamela Dunlap</t>
  </si>
  <si>
    <t>Terri Dunlap</t>
  </si>
  <si>
    <t>Clifford Dunlap</t>
  </si>
  <si>
    <t>Christine Dawson</t>
  </si>
  <si>
    <t>Dwight Dunlap</t>
  </si>
  <si>
    <t>Bruce Dunlap</t>
  </si>
  <si>
    <t>William Dunlap</t>
  </si>
  <si>
    <t>Peggy Sue Herzog
ATTN: William Dunlap</t>
  </si>
  <si>
    <t>1892 N Carlsbad St</t>
  </si>
  <si>
    <t>Orange</t>
  </si>
  <si>
    <t>1241 Broken Island Rd</t>
  </si>
  <si>
    <t>Palmyra</t>
  </si>
  <si>
    <t>VA</t>
  </si>
  <si>
    <t>735 W Hanley Rd W</t>
  </si>
  <si>
    <t>Mansfield</t>
  </si>
  <si>
    <t>1342 Pautz Rd</t>
  </si>
  <si>
    <t>Frankfort</t>
  </si>
  <si>
    <t>MI</t>
  </si>
  <si>
    <t>4017 17th St N</t>
  </si>
  <si>
    <t>Saint Petersburg</t>
  </si>
  <si>
    <t>1784 Ibson Dr</t>
  </si>
  <si>
    <t>Powell</t>
  </si>
  <si>
    <t>11435 Township Road 68</t>
  </si>
  <si>
    <t>3205 22nd Ave W</t>
  </si>
  <si>
    <t>Bradenton</t>
  </si>
  <si>
    <t>6851 Via Forenza Dr</t>
  </si>
  <si>
    <t>1539 Cape Cod Dr</t>
  </si>
  <si>
    <t>1380 Graham Rd</t>
  </si>
  <si>
    <t>Changes</t>
  </si>
  <si>
    <t>Extended decimal place.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</si>
</sst>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%"/>
    <numFmt numFmtId="166" formatCode="0.0000"/>
    <numFmt numFmtId="167" formatCode="00000"/>
    <numFmt numFmtId="168" formatCode="0.000000"/>
    <numFmt numFmtId="169" formatCode="0.0000%"/>
    <numFmt numFmtId="170" formatCode="0.00000%"/>
    <numFmt numFmtId="171" formatCode="0.00000"/>
    <numFmt numFmtId="172" formatCode="0.000000%"/>
  </numFmts>
  <fonts count="9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5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9" fontId="3" fillId="3" borderId="1" xfId="0" applyNumberFormat="1" applyFont="1" applyFill="1" applyBorder="1" applyAlignment="1">
      <alignment horizontal="center" vertical="center"/>
    </xf>
    <xf numFmtId="170" fontId="3" fillId="3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72" fontId="3" fillId="0" borderId="1" xfId="0" applyNumberFormat="1" applyFont="1" applyBorder="1" applyAlignment="1">
      <alignment horizontal="center" vertical="center"/>
    </xf>
    <xf numFmtId="172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3"/>
  <sheetViews>
    <sheetView tabSelected="1" zoomScale="70" zoomScaleNormal="70" workbookViewId="0">
      <pane ySplit="3" topLeftCell="A4" activePane="bottomLeft" state="frozen"/>
      <selection pane="bottomLeft" activeCell="H110" sqref="H110"/>
    </sheetView>
  </sheetViews>
  <sheetFormatPr defaultColWidth="14.42578125" defaultRowHeight="15" customHeight="1" x14ac:dyDescent="0.25"/>
  <cols>
    <col min="1" max="1" width="12.28515625" style="1" customWidth="1"/>
    <col min="2" max="2" width="18.5703125" style="1" customWidth="1"/>
    <col min="3" max="3" width="78.85546875" style="1" customWidth="1"/>
    <col min="4" max="4" width="12.85546875" style="1" customWidth="1"/>
    <col min="5" max="5" width="12.7109375" style="1" customWidth="1"/>
    <col min="6" max="6" width="12.42578125" style="1" customWidth="1"/>
    <col min="7" max="7" width="17.7109375" style="1" customWidth="1"/>
    <col min="8" max="8" width="25" style="1" customWidth="1"/>
    <col min="9" max="9" width="15.28515625" style="1" customWidth="1"/>
    <col min="10" max="10" width="13.28515625" style="1" customWidth="1"/>
    <col min="11" max="11" width="18.140625" style="1" customWidth="1"/>
    <col min="12" max="12" width="18" style="1" customWidth="1"/>
    <col min="13" max="14" width="17.7109375" style="1" customWidth="1"/>
    <col min="15" max="15" width="36" style="1" customWidth="1"/>
    <col min="16" max="16" width="19.5703125" style="1" customWidth="1"/>
    <col min="17" max="17" width="14" style="1" customWidth="1"/>
    <col min="18" max="18" width="14.5703125" style="1" customWidth="1"/>
    <col min="19" max="19" width="30.7109375" style="11" customWidth="1"/>
    <col min="20" max="16384" width="14.42578125" style="1"/>
  </cols>
  <sheetData>
    <row r="1" spans="1:19" ht="18" customHeight="1" x14ac:dyDescent="0.25">
      <c r="A1" s="68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9"/>
      <c r="S1" s="36"/>
    </row>
    <row r="2" spans="1:19" ht="18" customHeight="1" x14ac:dyDescent="0.25">
      <c r="A2" s="68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9"/>
      <c r="S2" s="36"/>
    </row>
    <row r="3" spans="1:19" ht="77.25" customHeight="1" x14ac:dyDescent="0.25">
      <c r="A3" s="18" t="s">
        <v>2</v>
      </c>
      <c r="B3" s="18" t="s">
        <v>3</v>
      </c>
      <c r="C3" s="18" t="s">
        <v>4</v>
      </c>
      <c r="D3" s="18" t="s">
        <v>5</v>
      </c>
      <c r="E3" s="19" t="s">
        <v>6</v>
      </c>
      <c r="F3" s="19" t="s">
        <v>7</v>
      </c>
      <c r="G3" s="20" t="s">
        <v>8</v>
      </c>
      <c r="H3" s="18" t="s">
        <v>9</v>
      </c>
      <c r="I3" s="18" t="s">
        <v>10</v>
      </c>
      <c r="J3" s="18" t="s">
        <v>11</v>
      </c>
      <c r="K3" s="20" t="s">
        <v>12</v>
      </c>
      <c r="L3" s="20" t="s">
        <v>13</v>
      </c>
      <c r="M3" s="20" t="s">
        <v>14</v>
      </c>
      <c r="N3" s="18" t="s">
        <v>15</v>
      </c>
      <c r="O3" s="18" t="s">
        <v>16</v>
      </c>
      <c r="P3" s="18" t="s">
        <v>17</v>
      </c>
      <c r="Q3" s="18" t="s">
        <v>18</v>
      </c>
      <c r="R3" s="50" t="s">
        <v>19</v>
      </c>
      <c r="S3" s="59" t="s">
        <v>632</v>
      </c>
    </row>
    <row r="4" spans="1:19" ht="31.5" x14ac:dyDescent="0.25">
      <c r="A4" s="62">
        <v>1</v>
      </c>
      <c r="B4" s="63" t="s">
        <v>20</v>
      </c>
      <c r="C4" s="3" t="s">
        <v>21</v>
      </c>
      <c r="D4" s="62" t="s">
        <v>22</v>
      </c>
      <c r="E4" s="64">
        <v>1</v>
      </c>
      <c r="F4" s="64">
        <v>3.2210000000000001</v>
      </c>
      <c r="G4" s="70">
        <f>F4/$F$288</f>
        <v>5.4737672127971627E-3</v>
      </c>
      <c r="H4" s="62" t="s">
        <v>23</v>
      </c>
      <c r="I4" s="62" t="s">
        <v>24</v>
      </c>
      <c r="J4" s="62" t="s">
        <v>25</v>
      </c>
      <c r="K4" s="70">
        <f>L4+N4</f>
        <v>5.4737672127971627E-3</v>
      </c>
      <c r="L4" s="70">
        <f>G4*0.75</f>
        <v>4.1053254095978721E-3</v>
      </c>
      <c r="M4" s="65">
        <v>0</v>
      </c>
      <c r="N4" s="70">
        <f>G4*0.25</f>
        <v>1.3684418031992907E-3</v>
      </c>
      <c r="O4" s="21" t="s">
        <v>599</v>
      </c>
      <c r="P4" s="22" t="s">
        <v>239</v>
      </c>
      <c r="Q4" s="22" t="s">
        <v>240</v>
      </c>
      <c r="R4" s="51">
        <v>73134</v>
      </c>
      <c r="S4" s="36"/>
    </row>
    <row r="5" spans="1:19" ht="31.5" x14ac:dyDescent="0.25">
      <c r="A5" s="61"/>
      <c r="B5" s="61"/>
      <c r="C5" s="3" t="s">
        <v>27</v>
      </c>
      <c r="D5" s="61"/>
      <c r="E5" s="61"/>
      <c r="F5" s="61"/>
      <c r="G5" s="71"/>
      <c r="H5" s="61"/>
      <c r="I5" s="61"/>
      <c r="J5" s="61"/>
      <c r="K5" s="71"/>
      <c r="L5" s="71"/>
      <c r="M5" s="61"/>
      <c r="N5" s="71"/>
      <c r="O5" s="7" t="s">
        <v>28</v>
      </c>
      <c r="P5" s="7" t="s">
        <v>29</v>
      </c>
      <c r="Q5" s="7" t="s">
        <v>26</v>
      </c>
      <c r="R5" s="52">
        <v>75251</v>
      </c>
      <c r="S5" s="36"/>
    </row>
    <row r="6" spans="1:19" ht="31.5" x14ac:dyDescent="0.25">
      <c r="A6" s="61"/>
      <c r="B6" s="61"/>
      <c r="C6" s="3" t="s">
        <v>30</v>
      </c>
      <c r="D6" s="61"/>
      <c r="E6" s="61"/>
      <c r="F6" s="61"/>
      <c r="G6" s="71"/>
      <c r="H6" s="61"/>
      <c r="I6" s="61"/>
      <c r="J6" s="61"/>
      <c r="K6" s="71"/>
      <c r="L6" s="71"/>
      <c r="M6" s="61"/>
      <c r="N6" s="71"/>
      <c r="O6" s="7" t="s">
        <v>31</v>
      </c>
      <c r="P6" s="7" t="s">
        <v>32</v>
      </c>
      <c r="Q6" s="7" t="s">
        <v>26</v>
      </c>
      <c r="R6" s="53">
        <v>75001</v>
      </c>
      <c r="S6" s="36"/>
    </row>
    <row r="7" spans="1:19" ht="31.5" x14ac:dyDescent="0.25">
      <c r="A7" s="61"/>
      <c r="B7" s="61"/>
      <c r="C7" s="3" t="s">
        <v>33</v>
      </c>
      <c r="D7" s="61"/>
      <c r="E7" s="61"/>
      <c r="F7" s="61"/>
      <c r="G7" s="71"/>
      <c r="H7" s="61"/>
      <c r="I7" s="61"/>
      <c r="J7" s="61"/>
      <c r="K7" s="71"/>
      <c r="L7" s="71"/>
      <c r="M7" s="61"/>
      <c r="N7" s="71"/>
      <c r="O7" s="7" t="s">
        <v>34</v>
      </c>
      <c r="P7" s="7" t="s">
        <v>35</v>
      </c>
      <c r="Q7" s="7" t="s">
        <v>36</v>
      </c>
      <c r="R7" s="52">
        <v>39402</v>
      </c>
      <c r="S7" s="36"/>
    </row>
    <row r="8" spans="1:19" ht="31.5" x14ac:dyDescent="0.25">
      <c r="A8" s="4">
        <v>2</v>
      </c>
      <c r="B8" s="3" t="s">
        <v>37</v>
      </c>
      <c r="C8" s="3" t="s">
        <v>38</v>
      </c>
      <c r="D8" s="4" t="s">
        <v>22</v>
      </c>
      <c r="E8" s="23">
        <v>1</v>
      </c>
      <c r="F8" s="23">
        <v>34.654000000000003</v>
      </c>
      <c r="G8" s="24">
        <f t="shared" ref="G8:G44" si="0">F8/$F$288</f>
        <v>5.8891005585927629E-2</v>
      </c>
      <c r="H8" s="4" t="s">
        <v>39</v>
      </c>
      <c r="I8" s="4" t="s">
        <v>24</v>
      </c>
      <c r="J8" s="4" t="s">
        <v>25</v>
      </c>
      <c r="K8" s="24">
        <f t="shared" ref="K8:K12" si="1">L8</f>
        <v>5.8891005585927629E-2</v>
      </c>
      <c r="L8" s="24">
        <f t="shared" ref="L8:L12" si="2">G8</f>
        <v>5.8891005585927629E-2</v>
      </c>
      <c r="M8" s="24">
        <v>0</v>
      </c>
      <c r="N8" s="24">
        <v>0</v>
      </c>
      <c r="O8" s="7" t="s">
        <v>40</v>
      </c>
      <c r="P8" s="7" t="s">
        <v>29</v>
      </c>
      <c r="Q8" s="7" t="s">
        <v>26</v>
      </c>
      <c r="R8" s="52">
        <v>75206</v>
      </c>
      <c r="S8" s="36"/>
    </row>
    <row r="9" spans="1:19" ht="15.75" x14ac:dyDescent="0.25">
      <c r="A9" s="4">
        <v>3</v>
      </c>
      <c r="B9" s="3" t="s">
        <v>41</v>
      </c>
      <c r="C9" s="3" t="s">
        <v>42</v>
      </c>
      <c r="D9" s="4" t="s">
        <v>22</v>
      </c>
      <c r="E9" s="23">
        <f>1/4</f>
        <v>0.25</v>
      </c>
      <c r="F9" s="23">
        <v>19.975999999999999</v>
      </c>
      <c r="G9" s="24">
        <f t="shared" si="0"/>
        <v>3.3947213239005312E-2</v>
      </c>
      <c r="H9" s="4" t="s">
        <v>43</v>
      </c>
      <c r="I9" s="4" t="s">
        <v>24</v>
      </c>
      <c r="J9" s="4" t="s">
        <v>25</v>
      </c>
      <c r="K9" s="24">
        <f t="shared" si="1"/>
        <v>3.3947213239005312E-2</v>
      </c>
      <c r="L9" s="24">
        <f t="shared" si="2"/>
        <v>3.3947213239005312E-2</v>
      </c>
      <c r="M9" s="24">
        <v>0</v>
      </c>
      <c r="N9" s="24">
        <v>0</v>
      </c>
      <c r="O9" s="7" t="s">
        <v>44</v>
      </c>
      <c r="P9" s="7" t="s">
        <v>45</v>
      </c>
      <c r="Q9" s="7" t="s">
        <v>46</v>
      </c>
      <c r="R9" s="52">
        <v>43910</v>
      </c>
      <c r="S9" s="36"/>
    </row>
    <row r="10" spans="1:19" ht="15.75" x14ac:dyDescent="0.25">
      <c r="A10" s="4">
        <v>3</v>
      </c>
      <c r="B10" s="3" t="s">
        <v>47</v>
      </c>
      <c r="C10" s="3" t="s">
        <v>48</v>
      </c>
      <c r="D10" s="4" t="s">
        <v>22</v>
      </c>
      <c r="E10" s="25">
        <f>5/36</f>
        <v>0.1388888888888889</v>
      </c>
      <c r="F10" s="23">
        <v>11.097777777777777</v>
      </c>
      <c r="G10" s="24">
        <f t="shared" si="0"/>
        <v>1.8859562910558507E-2</v>
      </c>
      <c r="H10" s="4" t="s">
        <v>43</v>
      </c>
      <c r="I10" s="4" t="s">
        <v>24</v>
      </c>
      <c r="J10" s="4" t="s">
        <v>25</v>
      </c>
      <c r="K10" s="24">
        <f t="shared" si="1"/>
        <v>1.8859562910558507E-2</v>
      </c>
      <c r="L10" s="24">
        <f t="shared" si="2"/>
        <v>1.8859562910558507E-2</v>
      </c>
      <c r="M10" s="24">
        <v>0</v>
      </c>
      <c r="N10" s="24">
        <v>0</v>
      </c>
      <c r="O10" s="7" t="s">
        <v>49</v>
      </c>
      <c r="P10" s="7" t="s">
        <v>50</v>
      </c>
      <c r="Q10" s="7" t="s">
        <v>46</v>
      </c>
      <c r="R10" s="52">
        <v>43976</v>
      </c>
      <c r="S10" s="36"/>
    </row>
    <row r="11" spans="1:19" ht="15.75" x14ac:dyDescent="0.25">
      <c r="A11" s="4">
        <v>3</v>
      </c>
      <c r="B11" s="3" t="s">
        <v>51</v>
      </c>
      <c r="C11" s="3" t="s">
        <v>52</v>
      </c>
      <c r="D11" s="4" t="s">
        <v>22</v>
      </c>
      <c r="E11" s="23">
        <f t="shared" ref="E11:E12" si="3">1/18</f>
        <v>5.5555555555555552E-2</v>
      </c>
      <c r="F11" s="23">
        <v>4.439111111111111</v>
      </c>
      <c r="G11" s="24">
        <f t="shared" si="0"/>
        <v>7.5438251642234028E-3</v>
      </c>
      <c r="H11" s="4" t="s">
        <v>43</v>
      </c>
      <c r="I11" s="4" t="s">
        <v>24</v>
      </c>
      <c r="J11" s="4" t="s">
        <v>25</v>
      </c>
      <c r="K11" s="24">
        <f t="shared" si="1"/>
        <v>7.5438251642234028E-3</v>
      </c>
      <c r="L11" s="24">
        <f t="shared" si="2"/>
        <v>7.5438251642234028E-3</v>
      </c>
      <c r="M11" s="24">
        <v>0</v>
      </c>
      <c r="N11" s="24">
        <v>0</v>
      </c>
      <c r="O11" s="7" t="s">
        <v>53</v>
      </c>
      <c r="P11" s="7" t="s">
        <v>54</v>
      </c>
      <c r="Q11" s="7" t="s">
        <v>46</v>
      </c>
      <c r="R11" s="52">
        <v>43964</v>
      </c>
      <c r="S11" s="36"/>
    </row>
    <row r="12" spans="1:19" ht="15.75" x14ac:dyDescent="0.25">
      <c r="A12" s="4">
        <v>3</v>
      </c>
      <c r="B12" s="3" t="s">
        <v>55</v>
      </c>
      <c r="C12" s="3" t="s">
        <v>56</v>
      </c>
      <c r="D12" s="4" t="s">
        <v>22</v>
      </c>
      <c r="E12" s="23">
        <f t="shared" si="3"/>
        <v>5.5555555555555552E-2</v>
      </c>
      <c r="F12" s="23">
        <v>4.439111111111111</v>
      </c>
      <c r="G12" s="24">
        <f t="shared" si="0"/>
        <v>7.5438251642234028E-3</v>
      </c>
      <c r="H12" s="4" t="s">
        <v>43</v>
      </c>
      <c r="I12" s="4" t="s">
        <v>24</v>
      </c>
      <c r="J12" s="4" t="s">
        <v>25</v>
      </c>
      <c r="K12" s="24">
        <f t="shared" si="1"/>
        <v>7.5438251642234028E-3</v>
      </c>
      <c r="L12" s="24">
        <f t="shared" si="2"/>
        <v>7.5438251642234028E-3</v>
      </c>
      <c r="M12" s="24">
        <v>0</v>
      </c>
      <c r="N12" s="24">
        <v>0</v>
      </c>
      <c r="O12" s="7" t="s">
        <v>57</v>
      </c>
      <c r="P12" s="7" t="s">
        <v>54</v>
      </c>
      <c r="Q12" s="7" t="s">
        <v>46</v>
      </c>
      <c r="R12" s="53">
        <v>43964</v>
      </c>
      <c r="S12" s="36"/>
    </row>
    <row r="13" spans="1:19" ht="31.5" x14ac:dyDescent="0.25">
      <c r="A13" s="4">
        <v>3</v>
      </c>
      <c r="B13" s="3" t="s">
        <v>58</v>
      </c>
      <c r="C13" s="3" t="s">
        <v>59</v>
      </c>
      <c r="D13" s="4" t="s">
        <v>60</v>
      </c>
      <c r="E13" s="23">
        <f>1/2</f>
        <v>0.5</v>
      </c>
      <c r="F13" s="23">
        <v>39.951999999999998</v>
      </c>
      <c r="G13" s="24">
        <f t="shared" si="0"/>
        <v>6.7894426478010625E-2</v>
      </c>
      <c r="H13" s="4" t="s">
        <v>43</v>
      </c>
      <c r="I13" s="4" t="s">
        <v>24</v>
      </c>
      <c r="J13" s="4" t="s">
        <v>25</v>
      </c>
      <c r="K13" s="24">
        <v>0</v>
      </c>
      <c r="L13" s="24">
        <v>0</v>
      </c>
      <c r="M13" s="24">
        <v>0</v>
      </c>
      <c r="N13" s="24">
        <v>0</v>
      </c>
      <c r="O13" s="7" t="s">
        <v>61</v>
      </c>
      <c r="P13" s="7" t="s">
        <v>61</v>
      </c>
      <c r="Q13" s="7" t="s">
        <v>61</v>
      </c>
      <c r="R13" s="54" t="s">
        <v>61</v>
      </c>
      <c r="S13" s="36"/>
    </row>
    <row r="14" spans="1:19" ht="15.75" x14ac:dyDescent="0.25">
      <c r="A14" s="4">
        <v>4</v>
      </c>
      <c r="B14" s="3" t="s">
        <v>62</v>
      </c>
      <c r="C14" s="3" t="s">
        <v>63</v>
      </c>
      <c r="D14" s="4" t="s">
        <v>22</v>
      </c>
      <c r="E14" s="23">
        <f t="shared" ref="E14:E15" si="4">1/3</f>
        <v>0.33333333333333331</v>
      </c>
      <c r="F14" s="23">
        <v>0.98699999999999988</v>
      </c>
      <c r="G14" s="24">
        <f t="shared" si="0"/>
        <v>1.6773077426360753E-3</v>
      </c>
      <c r="H14" s="4" t="s">
        <v>64</v>
      </c>
      <c r="I14" s="4" t="s">
        <v>24</v>
      </c>
      <c r="J14" s="4" t="s">
        <v>25</v>
      </c>
      <c r="K14" s="24">
        <f t="shared" ref="K14:K43" si="5">L14</f>
        <v>1.6773077426360753E-3</v>
      </c>
      <c r="L14" s="24">
        <f t="shared" ref="L14:L43" si="6">G14</f>
        <v>1.6773077426360753E-3</v>
      </c>
      <c r="M14" s="24">
        <v>0</v>
      </c>
      <c r="N14" s="24">
        <v>0</v>
      </c>
      <c r="O14" s="7" t="s">
        <v>65</v>
      </c>
      <c r="P14" s="7" t="s">
        <v>66</v>
      </c>
      <c r="Q14" s="7" t="s">
        <v>67</v>
      </c>
      <c r="R14" s="53">
        <v>61467</v>
      </c>
      <c r="S14" s="36"/>
    </row>
    <row r="15" spans="1:19" ht="31.5" x14ac:dyDescent="0.25">
      <c r="A15" s="4">
        <v>4</v>
      </c>
      <c r="B15" s="3" t="s">
        <v>68</v>
      </c>
      <c r="C15" s="3" t="s">
        <v>69</v>
      </c>
      <c r="D15" s="4" t="s">
        <v>22</v>
      </c>
      <c r="E15" s="23">
        <f t="shared" si="4"/>
        <v>0.33333333333333331</v>
      </c>
      <c r="F15" s="23">
        <v>0.98699999999999988</v>
      </c>
      <c r="G15" s="24">
        <f t="shared" si="0"/>
        <v>1.6773077426360753E-3</v>
      </c>
      <c r="H15" s="4" t="s">
        <v>64</v>
      </c>
      <c r="I15" s="4" t="s">
        <v>24</v>
      </c>
      <c r="J15" s="4" t="s">
        <v>25</v>
      </c>
      <c r="K15" s="24">
        <f t="shared" si="5"/>
        <v>1.6773077426360753E-3</v>
      </c>
      <c r="L15" s="24">
        <f t="shared" si="6"/>
        <v>1.6773077426360753E-3</v>
      </c>
      <c r="M15" s="24">
        <v>0</v>
      </c>
      <c r="N15" s="24">
        <v>0</v>
      </c>
      <c r="O15" s="7" t="s">
        <v>70</v>
      </c>
      <c r="P15" s="7" t="s">
        <v>71</v>
      </c>
      <c r="Q15" s="7" t="s">
        <v>72</v>
      </c>
      <c r="R15" s="53">
        <v>92054</v>
      </c>
      <c r="S15" s="36"/>
    </row>
    <row r="16" spans="1:19" ht="15.75" x14ac:dyDescent="0.25">
      <c r="A16" s="4">
        <v>4</v>
      </c>
      <c r="B16" s="3" t="s">
        <v>73</v>
      </c>
      <c r="C16" s="3" t="s">
        <v>74</v>
      </c>
      <c r="D16" s="4" t="s">
        <v>22</v>
      </c>
      <c r="E16" s="23">
        <f t="shared" ref="E16:E17" si="7">1/12*65%</f>
        <v>5.4166666666666669E-2</v>
      </c>
      <c r="F16" s="23">
        <v>0.16038749999999999</v>
      </c>
      <c r="G16" s="24">
        <f t="shared" si="0"/>
        <v>2.7256250817836225E-4</v>
      </c>
      <c r="H16" s="4" t="s">
        <v>64</v>
      </c>
      <c r="I16" s="4" t="s">
        <v>24</v>
      </c>
      <c r="J16" s="4" t="s">
        <v>25</v>
      </c>
      <c r="K16" s="24">
        <f t="shared" si="5"/>
        <v>2.7256250817836225E-4</v>
      </c>
      <c r="L16" s="24">
        <f t="shared" si="6"/>
        <v>2.7256250817836225E-4</v>
      </c>
      <c r="M16" s="24">
        <v>0</v>
      </c>
      <c r="N16" s="24">
        <v>0</v>
      </c>
      <c r="O16" s="6" t="s">
        <v>75</v>
      </c>
      <c r="P16" s="6" t="s">
        <v>76</v>
      </c>
      <c r="Q16" s="7" t="s">
        <v>77</v>
      </c>
      <c r="R16" s="52">
        <v>37076</v>
      </c>
      <c r="S16" s="36"/>
    </row>
    <row r="17" spans="1:19" ht="15.75" x14ac:dyDescent="0.25">
      <c r="A17" s="4">
        <v>4</v>
      </c>
      <c r="B17" s="3" t="s">
        <v>78</v>
      </c>
      <c r="C17" s="3" t="s">
        <v>79</v>
      </c>
      <c r="D17" s="4" t="s">
        <v>22</v>
      </c>
      <c r="E17" s="23">
        <f t="shared" si="7"/>
        <v>5.4166666666666669E-2</v>
      </c>
      <c r="F17" s="23">
        <v>0.16038749999999999</v>
      </c>
      <c r="G17" s="24">
        <f t="shared" si="0"/>
        <v>2.7256250817836225E-4</v>
      </c>
      <c r="H17" s="4" t="s">
        <v>64</v>
      </c>
      <c r="I17" s="4" t="s">
        <v>24</v>
      </c>
      <c r="J17" s="4" t="s">
        <v>25</v>
      </c>
      <c r="K17" s="24">
        <f t="shared" si="5"/>
        <v>2.7256250817836225E-4</v>
      </c>
      <c r="L17" s="24">
        <f t="shared" si="6"/>
        <v>2.7256250817836225E-4</v>
      </c>
      <c r="M17" s="24">
        <v>0</v>
      </c>
      <c r="N17" s="24">
        <v>0</v>
      </c>
      <c r="O17" s="7" t="s">
        <v>80</v>
      </c>
      <c r="P17" s="7" t="s">
        <v>81</v>
      </c>
      <c r="Q17" s="7" t="s">
        <v>82</v>
      </c>
      <c r="R17" s="53">
        <v>29212</v>
      </c>
      <c r="S17" s="36"/>
    </row>
    <row r="18" spans="1:19" ht="31.5" x14ac:dyDescent="0.25">
      <c r="A18" s="4">
        <v>4</v>
      </c>
      <c r="B18" s="3" t="s">
        <v>83</v>
      </c>
      <c r="C18" s="3" t="s">
        <v>84</v>
      </c>
      <c r="D18" s="4" t="s">
        <v>22</v>
      </c>
      <c r="E18" s="23">
        <f t="shared" ref="E18:E19" si="8">1/24*65%</f>
        <v>2.7083333333333334E-2</v>
      </c>
      <c r="F18" s="23">
        <v>8.0193749999999994E-2</v>
      </c>
      <c r="G18" s="24">
        <f t="shared" si="0"/>
        <v>1.3628125408918112E-4</v>
      </c>
      <c r="H18" s="4" t="s">
        <v>64</v>
      </c>
      <c r="I18" s="4" t="s">
        <v>24</v>
      </c>
      <c r="J18" s="4" t="s">
        <v>25</v>
      </c>
      <c r="K18" s="24">
        <f t="shared" si="5"/>
        <v>1.3628125408918112E-4</v>
      </c>
      <c r="L18" s="24">
        <f t="shared" si="6"/>
        <v>1.3628125408918112E-4</v>
      </c>
      <c r="M18" s="24">
        <v>0</v>
      </c>
      <c r="N18" s="24">
        <v>0</v>
      </c>
      <c r="O18" s="7" t="s">
        <v>85</v>
      </c>
      <c r="P18" s="7" t="s">
        <v>86</v>
      </c>
      <c r="Q18" s="7" t="s">
        <v>87</v>
      </c>
      <c r="R18" s="53">
        <v>34711</v>
      </c>
      <c r="S18" s="36"/>
    </row>
    <row r="19" spans="1:19" ht="31.5" x14ac:dyDescent="0.25">
      <c r="A19" s="4">
        <v>4</v>
      </c>
      <c r="B19" s="3" t="s">
        <v>88</v>
      </c>
      <c r="C19" s="3" t="s">
        <v>89</v>
      </c>
      <c r="D19" s="4" t="s">
        <v>22</v>
      </c>
      <c r="E19" s="23">
        <f t="shared" si="8"/>
        <v>2.7083333333333334E-2</v>
      </c>
      <c r="F19" s="23">
        <v>8.0193749999999994E-2</v>
      </c>
      <c r="G19" s="24">
        <f t="shared" si="0"/>
        <v>1.3628125408918112E-4</v>
      </c>
      <c r="H19" s="4" t="s">
        <v>64</v>
      </c>
      <c r="I19" s="4" t="s">
        <v>24</v>
      </c>
      <c r="J19" s="4" t="s">
        <v>25</v>
      </c>
      <c r="K19" s="24">
        <f t="shared" si="5"/>
        <v>1.3628125408918112E-4</v>
      </c>
      <c r="L19" s="24">
        <f t="shared" si="6"/>
        <v>1.3628125408918112E-4</v>
      </c>
      <c r="M19" s="24">
        <v>0</v>
      </c>
      <c r="N19" s="24">
        <v>0</v>
      </c>
      <c r="O19" s="7" t="s">
        <v>90</v>
      </c>
      <c r="P19" s="7" t="s">
        <v>91</v>
      </c>
      <c r="Q19" s="7" t="s">
        <v>87</v>
      </c>
      <c r="R19" s="52">
        <v>33704</v>
      </c>
      <c r="S19" s="36"/>
    </row>
    <row r="20" spans="1:19" ht="15.75" x14ac:dyDescent="0.25">
      <c r="A20" s="4">
        <v>4</v>
      </c>
      <c r="B20" s="3" t="s">
        <v>92</v>
      </c>
      <c r="C20" s="3" t="s">
        <v>93</v>
      </c>
      <c r="D20" s="4" t="s">
        <v>22</v>
      </c>
      <c r="E20" s="25">
        <f t="shared" ref="E20:E22" si="9">1/72*65%</f>
        <v>9.0277777777777769E-3</v>
      </c>
      <c r="F20" s="23">
        <v>2.6731249999999995E-2</v>
      </c>
      <c r="G20" s="24">
        <f t="shared" si="0"/>
        <v>4.5427084696393701E-5</v>
      </c>
      <c r="H20" s="4" t="s">
        <v>64</v>
      </c>
      <c r="I20" s="4" t="s">
        <v>24</v>
      </c>
      <c r="J20" s="4" t="s">
        <v>25</v>
      </c>
      <c r="K20" s="24">
        <f t="shared" si="5"/>
        <v>4.5427084696393701E-5</v>
      </c>
      <c r="L20" s="24">
        <f t="shared" si="6"/>
        <v>4.5427084696393701E-5</v>
      </c>
      <c r="M20" s="24">
        <v>0</v>
      </c>
      <c r="N20" s="24">
        <v>0</v>
      </c>
      <c r="O20" s="7" t="s">
        <v>94</v>
      </c>
      <c r="P20" s="7" t="s">
        <v>95</v>
      </c>
      <c r="Q20" s="7" t="s">
        <v>87</v>
      </c>
      <c r="R20" s="52">
        <v>32413</v>
      </c>
      <c r="S20" s="36"/>
    </row>
    <row r="21" spans="1:19" ht="15.75" x14ac:dyDescent="0.25">
      <c r="A21" s="4">
        <v>4</v>
      </c>
      <c r="B21" s="3" t="s">
        <v>92</v>
      </c>
      <c r="C21" s="3" t="s">
        <v>96</v>
      </c>
      <c r="D21" s="4" t="s">
        <v>22</v>
      </c>
      <c r="E21" s="23">
        <f t="shared" si="9"/>
        <v>9.0277777777777769E-3</v>
      </c>
      <c r="F21" s="23">
        <v>2.6731249999999995E-2</v>
      </c>
      <c r="G21" s="24">
        <f t="shared" si="0"/>
        <v>4.5427084696393701E-5</v>
      </c>
      <c r="H21" s="4" t="s">
        <v>64</v>
      </c>
      <c r="I21" s="4" t="s">
        <v>24</v>
      </c>
      <c r="J21" s="4" t="s">
        <v>25</v>
      </c>
      <c r="K21" s="24">
        <f t="shared" si="5"/>
        <v>4.5427084696393701E-5</v>
      </c>
      <c r="L21" s="24">
        <f t="shared" si="6"/>
        <v>4.5427084696393701E-5</v>
      </c>
      <c r="M21" s="24">
        <v>0</v>
      </c>
      <c r="N21" s="24">
        <v>0</v>
      </c>
      <c r="O21" s="7" t="s">
        <v>97</v>
      </c>
      <c r="P21" s="7" t="s">
        <v>98</v>
      </c>
      <c r="Q21" s="7" t="s">
        <v>87</v>
      </c>
      <c r="R21" s="53">
        <v>32724</v>
      </c>
      <c r="S21" s="36"/>
    </row>
    <row r="22" spans="1:19" ht="15.75" x14ac:dyDescent="0.25">
      <c r="A22" s="4">
        <v>4</v>
      </c>
      <c r="B22" s="3" t="s">
        <v>92</v>
      </c>
      <c r="C22" s="3" t="s">
        <v>99</v>
      </c>
      <c r="D22" s="4" t="s">
        <v>22</v>
      </c>
      <c r="E22" s="23">
        <f t="shared" si="9"/>
        <v>9.0277777777777769E-3</v>
      </c>
      <c r="F22" s="23">
        <v>2.6731249999999995E-2</v>
      </c>
      <c r="G22" s="24">
        <f t="shared" si="0"/>
        <v>4.5427084696393701E-5</v>
      </c>
      <c r="H22" s="4" t="s">
        <v>64</v>
      </c>
      <c r="I22" s="4" t="s">
        <v>24</v>
      </c>
      <c r="J22" s="4" t="s">
        <v>25</v>
      </c>
      <c r="K22" s="24">
        <f t="shared" si="5"/>
        <v>4.5427084696393701E-5</v>
      </c>
      <c r="L22" s="24">
        <f t="shared" si="6"/>
        <v>4.5427084696393701E-5</v>
      </c>
      <c r="M22" s="24">
        <v>0</v>
      </c>
      <c r="N22" s="24">
        <v>0</v>
      </c>
      <c r="O22" s="26" t="s">
        <v>94</v>
      </c>
      <c r="P22" s="26" t="s">
        <v>95</v>
      </c>
      <c r="Q22" s="27" t="s">
        <v>87</v>
      </c>
      <c r="R22" s="52">
        <v>32413</v>
      </c>
      <c r="S22" s="36"/>
    </row>
    <row r="23" spans="1:19" ht="15.75" x14ac:dyDescent="0.25">
      <c r="A23" s="4">
        <v>4</v>
      </c>
      <c r="B23" s="3" t="s">
        <v>100</v>
      </c>
      <c r="C23" s="3" t="s">
        <v>101</v>
      </c>
      <c r="D23" s="4" t="s">
        <v>22</v>
      </c>
      <c r="E23" s="23">
        <f t="shared" ref="E23:E28" si="10">1/144*65%</f>
        <v>4.5138888888888885E-3</v>
      </c>
      <c r="F23" s="23">
        <v>1.3365624999999997E-2</v>
      </c>
      <c r="G23" s="24">
        <f t="shared" si="0"/>
        <v>2.2713542348196851E-5</v>
      </c>
      <c r="H23" s="28" t="s">
        <v>64</v>
      </c>
      <c r="I23" s="4" t="s">
        <v>24</v>
      </c>
      <c r="J23" s="4" t="s">
        <v>25</v>
      </c>
      <c r="K23" s="24">
        <f t="shared" si="5"/>
        <v>2.2713542348196851E-5</v>
      </c>
      <c r="L23" s="24">
        <f t="shared" si="6"/>
        <v>2.2713542348196851E-5</v>
      </c>
      <c r="M23" s="24">
        <v>0</v>
      </c>
      <c r="N23" s="24">
        <v>0</v>
      </c>
      <c r="O23" s="7" t="s">
        <v>102</v>
      </c>
      <c r="P23" s="7" t="s">
        <v>103</v>
      </c>
      <c r="Q23" s="7" t="s">
        <v>104</v>
      </c>
      <c r="R23" s="52">
        <v>89134</v>
      </c>
      <c r="S23" s="36"/>
    </row>
    <row r="24" spans="1:19" ht="15.75" x14ac:dyDescent="0.25">
      <c r="A24" s="4">
        <v>4</v>
      </c>
      <c r="B24" s="3" t="s">
        <v>105</v>
      </c>
      <c r="C24" s="3" t="s">
        <v>106</v>
      </c>
      <c r="D24" s="4" t="s">
        <v>22</v>
      </c>
      <c r="E24" s="23">
        <f t="shared" si="10"/>
        <v>4.5138888888888885E-3</v>
      </c>
      <c r="F24" s="23">
        <v>1.3365624999999997E-2</v>
      </c>
      <c r="G24" s="24">
        <f t="shared" si="0"/>
        <v>2.2713542348196851E-5</v>
      </c>
      <c r="H24" s="28" t="s">
        <v>64</v>
      </c>
      <c r="I24" s="4" t="s">
        <v>24</v>
      </c>
      <c r="J24" s="4" t="s">
        <v>25</v>
      </c>
      <c r="K24" s="24">
        <f t="shared" si="5"/>
        <v>2.2713542348196851E-5</v>
      </c>
      <c r="L24" s="24">
        <f t="shared" si="6"/>
        <v>2.2713542348196851E-5</v>
      </c>
      <c r="M24" s="24">
        <v>0</v>
      </c>
      <c r="N24" s="24">
        <v>0</v>
      </c>
      <c r="O24" s="7" t="s">
        <v>107</v>
      </c>
      <c r="P24" s="7" t="s">
        <v>108</v>
      </c>
      <c r="Q24" s="7" t="s">
        <v>109</v>
      </c>
      <c r="R24" s="52">
        <v>80134</v>
      </c>
      <c r="S24" s="36"/>
    </row>
    <row r="25" spans="1:19" ht="15.75" x14ac:dyDescent="0.25">
      <c r="A25" s="4">
        <v>4</v>
      </c>
      <c r="B25" s="3" t="s">
        <v>110</v>
      </c>
      <c r="C25" s="3" t="s">
        <v>111</v>
      </c>
      <c r="D25" s="4" t="s">
        <v>22</v>
      </c>
      <c r="E25" s="23">
        <f t="shared" si="10"/>
        <v>4.5138888888888885E-3</v>
      </c>
      <c r="F25" s="23">
        <v>1.3365624999999997E-2</v>
      </c>
      <c r="G25" s="24">
        <f t="shared" si="0"/>
        <v>2.2713542348196851E-5</v>
      </c>
      <c r="H25" s="4" t="s">
        <v>64</v>
      </c>
      <c r="I25" s="4" t="s">
        <v>24</v>
      </c>
      <c r="J25" s="4" t="s">
        <v>25</v>
      </c>
      <c r="K25" s="24">
        <f t="shared" si="5"/>
        <v>2.2713542348196851E-5</v>
      </c>
      <c r="L25" s="24">
        <f t="shared" si="6"/>
        <v>2.2713542348196851E-5</v>
      </c>
      <c r="M25" s="24">
        <v>0</v>
      </c>
      <c r="N25" s="24">
        <v>0</v>
      </c>
      <c r="O25" s="7" t="s">
        <v>112</v>
      </c>
      <c r="P25" s="7" t="s">
        <v>108</v>
      </c>
      <c r="Q25" s="7" t="s">
        <v>109</v>
      </c>
      <c r="R25" s="53">
        <v>80134</v>
      </c>
      <c r="S25" s="36"/>
    </row>
    <row r="26" spans="1:19" ht="15.75" x14ac:dyDescent="0.25">
      <c r="A26" s="4">
        <v>4</v>
      </c>
      <c r="B26" s="3" t="s">
        <v>113</v>
      </c>
      <c r="C26" s="3" t="s">
        <v>114</v>
      </c>
      <c r="D26" s="4" t="s">
        <v>22</v>
      </c>
      <c r="E26" s="23">
        <f t="shared" si="10"/>
        <v>4.5138888888888885E-3</v>
      </c>
      <c r="F26" s="23">
        <v>1.3365624999999997E-2</v>
      </c>
      <c r="G26" s="24">
        <f t="shared" si="0"/>
        <v>2.2713542348196851E-5</v>
      </c>
      <c r="H26" s="28" t="s">
        <v>64</v>
      </c>
      <c r="I26" s="4" t="s">
        <v>24</v>
      </c>
      <c r="J26" s="4" t="s">
        <v>25</v>
      </c>
      <c r="K26" s="24">
        <f t="shared" si="5"/>
        <v>2.2713542348196851E-5</v>
      </c>
      <c r="L26" s="24">
        <f t="shared" si="6"/>
        <v>2.2713542348196851E-5</v>
      </c>
      <c r="M26" s="24">
        <v>0</v>
      </c>
      <c r="N26" s="24">
        <v>0</v>
      </c>
      <c r="O26" s="7" t="s">
        <v>115</v>
      </c>
      <c r="P26" s="7" t="s">
        <v>116</v>
      </c>
      <c r="Q26" s="7" t="s">
        <v>117</v>
      </c>
      <c r="R26" s="52">
        <v>53158</v>
      </c>
      <c r="S26" s="36"/>
    </row>
    <row r="27" spans="1:19" ht="15.75" x14ac:dyDescent="0.25">
      <c r="A27" s="4">
        <v>4</v>
      </c>
      <c r="B27" s="3" t="s">
        <v>118</v>
      </c>
      <c r="C27" s="3" t="s">
        <v>119</v>
      </c>
      <c r="D27" s="4" t="s">
        <v>22</v>
      </c>
      <c r="E27" s="23">
        <f t="shared" si="10"/>
        <v>4.5138888888888885E-3</v>
      </c>
      <c r="F27" s="23">
        <v>1.3365624999999997E-2</v>
      </c>
      <c r="G27" s="24">
        <f t="shared" si="0"/>
        <v>2.2713542348196851E-5</v>
      </c>
      <c r="H27" s="4" t="s">
        <v>64</v>
      </c>
      <c r="I27" s="4" t="s">
        <v>24</v>
      </c>
      <c r="J27" s="4" t="s">
        <v>25</v>
      </c>
      <c r="K27" s="24">
        <f t="shared" si="5"/>
        <v>2.2713542348196851E-5</v>
      </c>
      <c r="L27" s="24">
        <f t="shared" si="6"/>
        <v>2.2713542348196851E-5</v>
      </c>
      <c r="M27" s="24">
        <v>0</v>
      </c>
      <c r="N27" s="24">
        <v>0</v>
      </c>
      <c r="O27" s="7" t="s">
        <v>120</v>
      </c>
      <c r="P27" s="7" t="s">
        <v>108</v>
      </c>
      <c r="Q27" s="7" t="s">
        <v>109</v>
      </c>
      <c r="R27" s="53">
        <v>80134</v>
      </c>
      <c r="S27" s="36"/>
    </row>
    <row r="28" spans="1:19" ht="31.5" x14ac:dyDescent="0.25">
      <c r="A28" s="4">
        <v>4</v>
      </c>
      <c r="B28" s="3" t="s">
        <v>121</v>
      </c>
      <c r="C28" s="3" t="s">
        <v>122</v>
      </c>
      <c r="D28" s="4" t="s">
        <v>22</v>
      </c>
      <c r="E28" s="23">
        <f t="shared" si="10"/>
        <v>4.5138888888888885E-3</v>
      </c>
      <c r="F28" s="23">
        <v>1.3365624999999997E-2</v>
      </c>
      <c r="G28" s="24">
        <f t="shared" si="0"/>
        <v>2.2713542348196851E-5</v>
      </c>
      <c r="H28" s="4" t="s">
        <v>64</v>
      </c>
      <c r="I28" s="4" t="s">
        <v>24</v>
      </c>
      <c r="J28" s="4" t="s">
        <v>25</v>
      </c>
      <c r="K28" s="24">
        <f t="shared" si="5"/>
        <v>2.2713542348196851E-5</v>
      </c>
      <c r="L28" s="24">
        <f t="shared" si="6"/>
        <v>2.2713542348196851E-5</v>
      </c>
      <c r="M28" s="24">
        <v>0</v>
      </c>
      <c r="N28" s="24">
        <v>0</v>
      </c>
      <c r="O28" s="7" t="s">
        <v>123</v>
      </c>
      <c r="P28" s="7" t="s">
        <v>124</v>
      </c>
      <c r="Q28" s="7" t="s">
        <v>109</v>
      </c>
      <c r="R28" s="52">
        <v>81001</v>
      </c>
      <c r="S28" s="36"/>
    </row>
    <row r="29" spans="1:19" ht="31.5" x14ac:dyDescent="0.25">
      <c r="A29" s="4">
        <v>4</v>
      </c>
      <c r="B29" s="3" t="s">
        <v>73</v>
      </c>
      <c r="C29" s="3" t="s">
        <v>125</v>
      </c>
      <c r="D29" s="4" t="s">
        <v>22</v>
      </c>
      <c r="E29" s="23">
        <f t="shared" ref="E29:E30" si="11">1/12*35%</f>
        <v>2.9166666666666664E-2</v>
      </c>
      <c r="F29" s="23">
        <v>8.6362499999999981E-2</v>
      </c>
      <c r="G29" s="24">
        <f t="shared" si="0"/>
        <v>1.4676442748065658E-4</v>
      </c>
      <c r="H29" s="4" t="s">
        <v>64</v>
      </c>
      <c r="I29" s="4" t="s">
        <v>24</v>
      </c>
      <c r="J29" s="4" t="s">
        <v>25</v>
      </c>
      <c r="K29" s="24">
        <f t="shared" si="5"/>
        <v>1.4676442748065658E-4</v>
      </c>
      <c r="L29" s="24">
        <f t="shared" si="6"/>
        <v>1.4676442748065658E-4</v>
      </c>
      <c r="M29" s="24">
        <v>0</v>
      </c>
      <c r="N29" s="24">
        <v>0</v>
      </c>
      <c r="O29" s="7" t="s">
        <v>126</v>
      </c>
      <c r="P29" s="7" t="s">
        <v>127</v>
      </c>
      <c r="Q29" s="7" t="s">
        <v>46</v>
      </c>
      <c r="R29" s="53">
        <v>43215</v>
      </c>
      <c r="S29" s="36"/>
    </row>
    <row r="30" spans="1:19" ht="31.5" x14ac:dyDescent="0.25">
      <c r="A30" s="4">
        <v>4</v>
      </c>
      <c r="B30" s="3" t="s">
        <v>78</v>
      </c>
      <c r="C30" s="3" t="s">
        <v>125</v>
      </c>
      <c r="D30" s="4" t="s">
        <v>22</v>
      </c>
      <c r="E30" s="23">
        <f t="shared" si="11"/>
        <v>2.9166666666666664E-2</v>
      </c>
      <c r="F30" s="23">
        <v>8.6362499999999981E-2</v>
      </c>
      <c r="G30" s="24">
        <f t="shared" si="0"/>
        <v>1.4676442748065658E-4</v>
      </c>
      <c r="H30" s="4" t="s">
        <v>64</v>
      </c>
      <c r="I30" s="4" t="s">
        <v>24</v>
      </c>
      <c r="J30" s="4" t="s">
        <v>25</v>
      </c>
      <c r="K30" s="24">
        <f t="shared" si="5"/>
        <v>1.4676442748065658E-4</v>
      </c>
      <c r="L30" s="24">
        <f t="shared" si="6"/>
        <v>1.4676442748065658E-4</v>
      </c>
      <c r="M30" s="24">
        <v>0</v>
      </c>
      <c r="N30" s="24">
        <v>0</v>
      </c>
      <c r="O30" s="7" t="s">
        <v>126</v>
      </c>
      <c r="P30" s="7" t="s">
        <v>127</v>
      </c>
      <c r="Q30" s="7" t="s">
        <v>46</v>
      </c>
      <c r="R30" s="53">
        <v>43215</v>
      </c>
      <c r="S30" s="36"/>
    </row>
    <row r="31" spans="1:19" ht="31.5" x14ac:dyDescent="0.25">
      <c r="A31" s="4">
        <v>4</v>
      </c>
      <c r="B31" s="3" t="s">
        <v>83</v>
      </c>
      <c r="C31" s="3" t="s">
        <v>125</v>
      </c>
      <c r="D31" s="4" t="s">
        <v>22</v>
      </c>
      <c r="E31" s="23">
        <f t="shared" ref="E31:E33" si="12">1/24*35%</f>
        <v>1.4583333333333332E-2</v>
      </c>
      <c r="F31" s="23">
        <v>4.318124999999999E-2</v>
      </c>
      <c r="G31" s="24">
        <f t="shared" si="0"/>
        <v>7.3382213740328289E-5</v>
      </c>
      <c r="H31" s="4" t="s">
        <v>64</v>
      </c>
      <c r="I31" s="4" t="s">
        <v>24</v>
      </c>
      <c r="J31" s="4" t="s">
        <v>25</v>
      </c>
      <c r="K31" s="24">
        <f t="shared" si="5"/>
        <v>7.3382213740328289E-5</v>
      </c>
      <c r="L31" s="24">
        <f t="shared" si="6"/>
        <v>7.3382213740328289E-5</v>
      </c>
      <c r="M31" s="24">
        <v>0</v>
      </c>
      <c r="N31" s="24">
        <v>0</v>
      </c>
      <c r="O31" s="7" t="s">
        <v>126</v>
      </c>
      <c r="P31" s="7" t="s">
        <v>127</v>
      </c>
      <c r="Q31" s="7" t="s">
        <v>46</v>
      </c>
      <c r="R31" s="53">
        <v>43215</v>
      </c>
      <c r="S31" s="36"/>
    </row>
    <row r="32" spans="1:19" ht="31.5" x14ac:dyDescent="0.25">
      <c r="A32" s="4">
        <v>4</v>
      </c>
      <c r="B32" s="3" t="s">
        <v>88</v>
      </c>
      <c r="C32" s="3" t="s">
        <v>125</v>
      </c>
      <c r="D32" s="4" t="s">
        <v>22</v>
      </c>
      <c r="E32" s="23">
        <f t="shared" si="12"/>
        <v>1.4583333333333332E-2</v>
      </c>
      <c r="F32" s="23">
        <v>4.318124999999999E-2</v>
      </c>
      <c r="G32" s="24">
        <f t="shared" si="0"/>
        <v>7.3382213740328289E-5</v>
      </c>
      <c r="H32" s="4" t="s">
        <v>64</v>
      </c>
      <c r="I32" s="4" t="s">
        <v>24</v>
      </c>
      <c r="J32" s="4" t="s">
        <v>25</v>
      </c>
      <c r="K32" s="24">
        <f t="shared" si="5"/>
        <v>7.3382213740328289E-5</v>
      </c>
      <c r="L32" s="24">
        <f t="shared" si="6"/>
        <v>7.3382213740328289E-5</v>
      </c>
      <c r="M32" s="24">
        <v>0</v>
      </c>
      <c r="N32" s="24">
        <v>0</v>
      </c>
      <c r="O32" s="7" t="s">
        <v>126</v>
      </c>
      <c r="P32" s="7" t="s">
        <v>127</v>
      </c>
      <c r="Q32" s="7" t="s">
        <v>46</v>
      </c>
      <c r="R32" s="53">
        <v>43215</v>
      </c>
      <c r="S32" s="36"/>
    </row>
    <row r="33" spans="1:19" ht="31.5" x14ac:dyDescent="0.25">
      <c r="A33" s="4">
        <v>4</v>
      </c>
      <c r="B33" s="3" t="s">
        <v>92</v>
      </c>
      <c r="C33" s="3" t="s">
        <v>125</v>
      </c>
      <c r="D33" s="4" t="s">
        <v>22</v>
      </c>
      <c r="E33" s="23">
        <f t="shared" si="12"/>
        <v>1.4583333333333332E-2</v>
      </c>
      <c r="F33" s="23">
        <v>4.318124999999999E-2</v>
      </c>
      <c r="G33" s="24">
        <f t="shared" si="0"/>
        <v>7.3382213740328289E-5</v>
      </c>
      <c r="H33" s="4" t="s">
        <v>64</v>
      </c>
      <c r="I33" s="4" t="s">
        <v>24</v>
      </c>
      <c r="J33" s="4" t="s">
        <v>25</v>
      </c>
      <c r="K33" s="24">
        <f t="shared" si="5"/>
        <v>7.3382213740328289E-5</v>
      </c>
      <c r="L33" s="24">
        <f t="shared" si="6"/>
        <v>7.3382213740328289E-5</v>
      </c>
      <c r="M33" s="24">
        <v>0</v>
      </c>
      <c r="N33" s="24">
        <v>0</v>
      </c>
      <c r="O33" s="7" t="s">
        <v>126</v>
      </c>
      <c r="P33" s="7" t="s">
        <v>127</v>
      </c>
      <c r="Q33" s="7" t="s">
        <v>46</v>
      </c>
      <c r="R33" s="53">
        <v>43215</v>
      </c>
      <c r="S33" s="36"/>
    </row>
    <row r="34" spans="1:19" ht="31.5" x14ac:dyDescent="0.25">
      <c r="A34" s="4">
        <v>4</v>
      </c>
      <c r="B34" s="3" t="s">
        <v>100</v>
      </c>
      <c r="C34" s="3" t="s">
        <v>125</v>
      </c>
      <c r="D34" s="4" t="s">
        <v>22</v>
      </c>
      <c r="E34" s="23">
        <f t="shared" ref="E34:E39" si="13">1/144*35%</f>
        <v>2.4305555555555552E-3</v>
      </c>
      <c r="F34" s="23">
        <v>7.1968749999999984E-3</v>
      </c>
      <c r="G34" s="24">
        <f t="shared" si="0"/>
        <v>1.2230368956721381E-5</v>
      </c>
      <c r="H34" s="4" t="s">
        <v>64</v>
      </c>
      <c r="I34" s="4" t="s">
        <v>24</v>
      </c>
      <c r="J34" s="4" t="s">
        <v>25</v>
      </c>
      <c r="K34" s="24">
        <f t="shared" si="5"/>
        <v>1.2230368956721381E-5</v>
      </c>
      <c r="L34" s="24">
        <f t="shared" si="6"/>
        <v>1.2230368956721381E-5</v>
      </c>
      <c r="M34" s="24">
        <v>0</v>
      </c>
      <c r="N34" s="24">
        <v>0</v>
      </c>
      <c r="O34" s="7" t="s">
        <v>126</v>
      </c>
      <c r="P34" s="7" t="s">
        <v>127</v>
      </c>
      <c r="Q34" s="7" t="s">
        <v>46</v>
      </c>
      <c r="R34" s="53">
        <v>43215</v>
      </c>
      <c r="S34" s="36"/>
    </row>
    <row r="35" spans="1:19" ht="31.5" x14ac:dyDescent="0.25">
      <c r="A35" s="4">
        <v>4</v>
      </c>
      <c r="B35" s="3" t="s">
        <v>105</v>
      </c>
      <c r="C35" s="3" t="s">
        <v>125</v>
      </c>
      <c r="D35" s="4" t="s">
        <v>22</v>
      </c>
      <c r="E35" s="23">
        <f t="shared" si="13"/>
        <v>2.4305555555555552E-3</v>
      </c>
      <c r="F35" s="23">
        <v>7.1968749999999984E-3</v>
      </c>
      <c r="G35" s="24">
        <f t="shared" si="0"/>
        <v>1.2230368956721381E-5</v>
      </c>
      <c r="H35" s="4" t="s">
        <v>64</v>
      </c>
      <c r="I35" s="4" t="s">
        <v>24</v>
      </c>
      <c r="J35" s="4" t="s">
        <v>25</v>
      </c>
      <c r="K35" s="24">
        <f t="shared" si="5"/>
        <v>1.2230368956721381E-5</v>
      </c>
      <c r="L35" s="24">
        <f t="shared" si="6"/>
        <v>1.2230368956721381E-5</v>
      </c>
      <c r="M35" s="24">
        <v>0</v>
      </c>
      <c r="N35" s="24">
        <v>0</v>
      </c>
      <c r="O35" s="7" t="s">
        <v>126</v>
      </c>
      <c r="P35" s="7" t="s">
        <v>127</v>
      </c>
      <c r="Q35" s="7" t="s">
        <v>46</v>
      </c>
      <c r="R35" s="53">
        <v>43215</v>
      </c>
      <c r="S35" s="36"/>
    </row>
    <row r="36" spans="1:19" ht="31.5" x14ac:dyDescent="0.25">
      <c r="A36" s="4">
        <v>4</v>
      </c>
      <c r="B36" s="3" t="s">
        <v>110</v>
      </c>
      <c r="C36" s="3" t="s">
        <v>125</v>
      </c>
      <c r="D36" s="4" t="s">
        <v>22</v>
      </c>
      <c r="E36" s="23">
        <f t="shared" si="13"/>
        <v>2.4305555555555552E-3</v>
      </c>
      <c r="F36" s="23">
        <v>7.1968749999999984E-3</v>
      </c>
      <c r="G36" s="24">
        <f t="shared" si="0"/>
        <v>1.2230368956721381E-5</v>
      </c>
      <c r="H36" s="4" t="s">
        <v>64</v>
      </c>
      <c r="I36" s="4" t="s">
        <v>24</v>
      </c>
      <c r="J36" s="4" t="s">
        <v>25</v>
      </c>
      <c r="K36" s="24">
        <f t="shared" si="5"/>
        <v>1.2230368956721381E-5</v>
      </c>
      <c r="L36" s="24">
        <f t="shared" si="6"/>
        <v>1.2230368956721381E-5</v>
      </c>
      <c r="M36" s="24">
        <v>0</v>
      </c>
      <c r="N36" s="24">
        <v>0</v>
      </c>
      <c r="O36" s="7" t="s">
        <v>126</v>
      </c>
      <c r="P36" s="7" t="s">
        <v>127</v>
      </c>
      <c r="Q36" s="7" t="s">
        <v>46</v>
      </c>
      <c r="R36" s="53">
        <v>43215</v>
      </c>
      <c r="S36" s="36"/>
    </row>
    <row r="37" spans="1:19" ht="31.5" x14ac:dyDescent="0.25">
      <c r="A37" s="4">
        <v>4</v>
      </c>
      <c r="B37" s="3" t="s">
        <v>113</v>
      </c>
      <c r="C37" s="3" t="s">
        <v>125</v>
      </c>
      <c r="D37" s="4" t="s">
        <v>22</v>
      </c>
      <c r="E37" s="23">
        <f t="shared" si="13"/>
        <v>2.4305555555555552E-3</v>
      </c>
      <c r="F37" s="23">
        <v>7.1968749999999984E-3</v>
      </c>
      <c r="G37" s="24">
        <f t="shared" si="0"/>
        <v>1.2230368956721381E-5</v>
      </c>
      <c r="H37" s="4" t="s">
        <v>64</v>
      </c>
      <c r="I37" s="4" t="s">
        <v>24</v>
      </c>
      <c r="J37" s="4" t="s">
        <v>25</v>
      </c>
      <c r="K37" s="24">
        <f t="shared" si="5"/>
        <v>1.2230368956721381E-5</v>
      </c>
      <c r="L37" s="24">
        <f t="shared" si="6"/>
        <v>1.2230368956721381E-5</v>
      </c>
      <c r="M37" s="24">
        <v>0</v>
      </c>
      <c r="N37" s="24">
        <v>0</v>
      </c>
      <c r="O37" s="7" t="s">
        <v>126</v>
      </c>
      <c r="P37" s="7" t="s">
        <v>127</v>
      </c>
      <c r="Q37" s="7" t="s">
        <v>46</v>
      </c>
      <c r="R37" s="53">
        <v>43215</v>
      </c>
      <c r="S37" s="36"/>
    </row>
    <row r="38" spans="1:19" ht="31.5" x14ac:dyDescent="0.25">
      <c r="A38" s="4">
        <v>4</v>
      </c>
      <c r="B38" s="3" t="s">
        <v>118</v>
      </c>
      <c r="C38" s="3" t="s">
        <v>125</v>
      </c>
      <c r="D38" s="4" t="s">
        <v>22</v>
      </c>
      <c r="E38" s="23">
        <f t="shared" si="13"/>
        <v>2.4305555555555552E-3</v>
      </c>
      <c r="F38" s="23">
        <v>7.1968749999999984E-3</v>
      </c>
      <c r="G38" s="24">
        <f t="shared" si="0"/>
        <v>1.2230368956721381E-5</v>
      </c>
      <c r="H38" s="4" t="s">
        <v>64</v>
      </c>
      <c r="I38" s="4" t="s">
        <v>24</v>
      </c>
      <c r="J38" s="4" t="s">
        <v>25</v>
      </c>
      <c r="K38" s="24">
        <f t="shared" si="5"/>
        <v>1.2230368956721381E-5</v>
      </c>
      <c r="L38" s="24">
        <f t="shared" si="6"/>
        <v>1.2230368956721381E-5</v>
      </c>
      <c r="M38" s="24">
        <v>0</v>
      </c>
      <c r="N38" s="24">
        <v>0</v>
      </c>
      <c r="O38" s="7" t="s">
        <v>126</v>
      </c>
      <c r="P38" s="7" t="s">
        <v>127</v>
      </c>
      <c r="Q38" s="7" t="s">
        <v>46</v>
      </c>
      <c r="R38" s="53">
        <v>43215</v>
      </c>
      <c r="S38" s="36"/>
    </row>
    <row r="39" spans="1:19" ht="31.5" x14ac:dyDescent="0.25">
      <c r="A39" s="4">
        <v>4</v>
      </c>
      <c r="B39" s="3" t="s">
        <v>121</v>
      </c>
      <c r="C39" s="3" t="s">
        <v>125</v>
      </c>
      <c r="D39" s="4" t="s">
        <v>22</v>
      </c>
      <c r="E39" s="23">
        <f t="shared" si="13"/>
        <v>2.4305555555555552E-3</v>
      </c>
      <c r="F39" s="23">
        <v>7.1968749999999984E-3</v>
      </c>
      <c r="G39" s="24">
        <f t="shared" si="0"/>
        <v>1.2230368956721381E-5</v>
      </c>
      <c r="H39" s="4" t="s">
        <v>64</v>
      </c>
      <c r="I39" s="4" t="s">
        <v>24</v>
      </c>
      <c r="J39" s="4" t="s">
        <v>25</v>
      </c>
      <c r="K39" s="24">
        <f t="shared" si="5"/>
        <v>1.2230368956721381E-5</v>
      </c>
      <c r="L39" s="24">
        <f t="shared" si="6"/>
        <v>1.2230368956721381E-5</v>
      </c>
      <c r="M39" s="24">
        <v>0</v>
      </c>
      <c r="N39" s="24">
        <v>0</v>
      </c>
      <c r="O39" s="7" t="s">
        <v>126</v>
      </c>
      <c r="P39" s="7" t="s">
        <v>127</v>
      </c>
      <c r="Q39" s="7" t="s">
        <v>46</v>
      </c>
      <c r="R39" s="53">
        <v>43215</v>
      </c>
      <c r="S39" s="36"/>
    </row>
    <row r="40" spans="1:19" ht="31.5" x14ac:dyDescent="0.25">
      <c r="A40" s="4">
        <v>5</v>
      </c>
      <c r="B40" s="3" t="s">
        <v>128</v>
      </c>
      <c r="C40" s="3" t="s">
        <v>129</v>
      </c>
      <c r="D40" s="4" t="s">
        <v>22</v>
      </c>
      <c r="E40" s="23">
        <v>0.25</v>
      </c>
      <c r="F40" s="23">
        <v>4.0732499999999998</v>
      </c>
      <c r="G40" s="24">
        <f t="shared" si="0"/>
        <v>6.9220808132648371E-3</v>
      </c>
      <c r="H40" s="4" t="s">
        <v>130</v>
      </c>
      <c r="I40" s="4" t="s">
        <v>24</v>
      </c>
      <c r="J40" s="4" t="s">
        <v>25</v>
      </c>
      <c r="K40" s="24">
        <f t="shared" si="5"/>
        <v>6.9220808132648371E-3</v>
      </c>
      <c r="L40" s="24">
        <f t="shared" si="6"/>
        <v>6.9220808132648371E-3</v>
      </c>
      <c r="M40" s="24">
        <v>0</v>
      </c>
      <c r="N40" s="24">
        <v>0</v>
      </c>
      <c r="O40" s="7" t="s">
        <v>131</v>
      </c>
      <c r="P40" s="7" t="s">
        <v>132</v>
      </c>
      <c r="Q40" s="7" t="s">
        <v>133</v>
      </c>
      <c r="R40" s="53">
        <v>11211</v>
      </c>
      <c r="S40" s="36"/>
    </row>
    <row r="41" spans="1:19" ht="15.75" x14ac:dyDescent="0.25">
      <c r="A41" s="4">
        <v>5</v>
      </c>
      <c r="B41" s="3" t="s">
        <v>134</v>
      </c>
      <c r="C41" s="3" t="s">
        <v>135</v>
      </c>
      <c r="D41" s="4" t="s">
        <v>22</v>
      </c>
      <c r="E41" s="23">
        <v>0.25</v>
      </c>
      <c r="F41" s="23">
        <v>4.0732499999999998</v>
      </c>
      <c r="G41" s="24">
        <f t="shared" si="0"/>
        <v>6.9220808132648371E-3</v>
      </c>
      <c r="H41" s="4" t="s">
        <v>130</v>
      </c>
      <c r="I41" s="4" t="s">
        <v>24</v>
      </c>
      <c r="J41" s="4" t="s">
        <v>25</v>
      </c>
      <c r="K41" s="24">
        <f t="shared" si="5"/>
        <v>6.9220808132648371E-3</v>
      </c>
      <c r="L41" s="24">
        <f t="shared" si="6"/>
        <v>6.9220808132648371E-3</v>
      </c>
      <c r="M41" s="24">
        <v>0</v>
      </c>
      <c r="N41" s="24">
        <v>0</v>
      </c>
      <c r="O41" s="7" t="s">
        <v>136</v>
      </c>
      <c r="P41" s="7" t="s">
        <v>137</v>
      </c>
      <c r="Q41" s="7" t="s">
        <v>46</v>
      </c>
      <c r="R41" s="52">
        <v>43907</v>
      </c>
      <c r="S41" s="36"/>
    </row>
    <row r="42" spans="1:19" ht="15.75" x14ac:dyDescent="0.25">
      <c r="A42" s="4">
        <v>5</v>
      </c>
      <c r="B42" s="3" t="s">
        <v>138</v>
      </c>
      <c r="C42" s="3" t="s">
        <v>139</v>
      </c>
      <c r="D42" s="4" t="s">
        <v>22</v>
      </c>
      <c r="E42" s="23">
        <v>0.25</v>
      </c>
      <c r="F42" s="23">
        <v>4.0732499999999998</v>
      </c>
      <c r="G42" s="24">
        <f t="shared" si="0"/>
        <v>6.9220808132648371E-3</v>
      </c>
      <c r="H42" s="4" t="s">
        <v>130</v>
      </c>
      <c r="I42" s="4" t="s">
        <v>24</v>
      </c>
      <c r="J42" s="4" t="s">
        <v>25</v>
      </c>
      <c r="K42" s="24">
        <f t="shared" si="5"/>
        <v>6.9220808132648371E-3</v>
      </c>
      <c r="L42" s="24">
        <f t="shared" si="6"/>
        <v>6.9220808132648371E-3</v>
      </c>
      <c r="M42" s="24">
        <v>0</v>
      </c>
      <c r="N42" s="24">
        <v>0</v>
      </c>
      <c r="O42" s="7" t="s">
        <v>140</v>
      </c>
      <c r="P42" s="7" t="s">
        <v>141</v>
      </c>
      <c r="Q42" s="7" t="s">
        <v>142</v>
      </c>
      <c r="R42" s="52">
        <v>19143</v>
      </c>
      <c r="S42" s="36"/>
    </row>
    <row r="43" spans="1:19" ht="15.75" x14ac:dyDescent="0.25">
      <c r="A43" s="4">
        <v>5</v>
      </c>
      <c r="B43" s="3" t="s">
        <v>143</v>
      </c>
      <c r="C43" s="3" t="s">
        <v>144</v>
      </c>
      <c r="D43" s="4" t="s">
        <v>22</v>
      </c>
      <c r="E43" s="23">
        <v>0.25</v>
      </c>
      <c r="F43" s="23">
        <v>4.0732499999999998</v>
      </c>
      <c r="G43" s="24">
        <f t="shared" si="0"/>
        <v>6.9220808132648371E-3</v>
      </c>
      <c r="H43" s="4" t="s">
        <v>130</v>
      </c>
      <c r="I43" s="4" t="s">
        <v>24</v>
      </c>
      <c r="J43" s="4" t="s">
        <v>25</v>
      </c>
      <c r="K43" s="24">
        <f t="shared" si="5"/>
        <v>6.9220808132648371E-3</v>
      </c>
      <c r="L43" s="24">
        <f t="shared" si="6"/>
        <v>6.9220808132648371E-3</v>
      </c>
      <c r="M43" s="24">
        <v>0</v>
      </c>
      <c r="N43" s="24">
        <v>0</v>
      </c>
      <c r="O43" s="7" t="s">
        <v>145</v>
      </c>
      <c r="P43" s="7" t="s">
        <v>137</v>
      </c>
      <c r="Q43" s="7" t="s">
        <v>46</v>
      </c>
      <c r="R43" s="52">
        <v>43907</v>
      </c>
      <c r="S43" s="36"/>
    </row>
    <row r="44" spans="1:19" ht="31.5" x14ac:dyDescent="0.25">
      <c r="A44" s="62">
        <v>6</v>
      </c>
      <c r="B44" s="63" t="s">
        <v>20</v>
      </c>
      <c r="C44" s="3" t="s">
        <v>21</v>
      </c>
      <c r="D44" s="62" t="s">
        <v>22</v>
      </c>
      <c r="E44" s="72">
        <v>1</v>
      </c>
      <c r="F44" s="64">
        <v>55.86</v>
      </c>
      <c r="G44" s="65">
        <f t="shared" si="0"/>
        <v>9.4928480753445982E-2</v>
      </c>
      <c r="H44" s="62" t="s">
        <v>146</v>
      </c>
      <c r="I44" s="62" t="s">
        <v>24</v>
      </c>
      <c r="J44" s="62" t="s">
        <v>25</v>
      </c>
      <c r="K44" s="65">
        <f>L44+N44</f>
        <v>9.4928480753445982E-2</v>
      </c>
      <c r="L44" s="65">
        <f>G44*0.75</f>
        <v>7.1196360565084493E-2</v>
      </c>
      <c r="M44" s="65">
        <v>0</v>
      </c>
      <c r="N44" s="65">
        <f>G44*0.25</f>
        <v>2.3732120188361495E-2</v>
      </c>
      <c r="O44" s="21" t="s">
        <v>599</v>
      </c>
      <c r="P44" s="22" t="s">
        <v>239</v>
      </c>
      <c r="Q44" s="22" t="s">
        <v>240</v>
      </c>
      <c r="R44" s="51">
        <v>73134</v>
      </c>
      <c r="S44" s="36"/>
    </row>
    <row r="45" spans="1:19" ht="31.5" x14ac:dyDescent="0.25">
      <c r="A45" s="61"/>
      <c r="B45" s="61"/>
      <c r="C45" s="3" t="s">
        <v>27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7" t="s">
        <v>28</v>
      </c>
      <c r="P45" s="7" t="s">
        <v>29</v>
      </c>
      <c r="Q45" s="7" t="s">
        <v>26</v>
      </c>
      <c r="R45" s="52">
        <v>75251</v>
      </c>
      <c r="S45" s="36"/>
    </row>
    <row r="46" spans="1:19" ht="31.5" x14ac:dyDescent="0.25">
      <c r="A46" s="61"/>
      <c r="B46" s="61"/>
      <c r="C46" s="3" t="s">
        <v>30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7" t="s">
        <v>147</v>
      </c>
      <c r="P46" s="7" t="s">
        <v>32</v>
      </c>
      <c r="Q46" s="7" t="s">
        <v>26</v>
      </c>
      <c r="R46" s="53">
        <v>75001</v>
      </c>
      <c r="S46" s="36"/>
    </row>
    <row r="47" spans="1:19" ht="31.5" x14ac:dyDescent="0.25">
      <c r="A47" s="61"/>
      <c r="B47" s="61"/>
      <c r="C47" s="3" t="s">
        <v>33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7" t="s">
        <v>34</v>
      </c>
      <c r="P47" s="7" t="s">
        <v>35</v>
      </c>
      <c r="Q47" s="7" t="s">
        <v>36</v>
      </c>
      <c r="R47" s="52">
        <v>39402</v>
      </c>
      <c r="S47" s="36"/>
    </row>
    <row r="48" spans="1:19" ht="15.75" x14ac:dyDescent="0.25">
      <c r="A48" s="4">
        <v>7</v>
      </c>
      <c r="B48" s="3" t="s">
        <v>62</v>
      </c>
      <c r="C48" s="3" t="s">
        <v>63</v>
      </c>
      <c r="D48" s="4" t="s">
        <v>22</v>
      </c>
      <c r="E48" s="23">
        <f t="shared" ref="E48:E49" si="14">1/3</f>
        <v>0.33333333333333331</v>
      </c>
      <c r="F48" s="23">
        <v>2.458333333333333</v>
      </c>
      <c r="G48" s="24">
        <f t="shared" ref="G48:G91" si="15">F48/$F$288</f>
        <v>4.1776915237896166E-3</v>
      </c>
      <c r="H48" s="3" t="s">
        <v>148</v>
      </c>
      <c r="I48" s="4" t="s">
        <v>24</v>
      </c>
      <c r="J48" s="4" t="s">
        <v>25</v>
      </c>
      <c r="K48" s="24">
        <f t="shared" ref="K48:K73" si="16">L48</f>
        <v>4.1776915237896166E-3</v>
      </c>
      <c r="L48" s="24">
        <f t="shared" ref="L48:L73" si="17">G48</f>
        <v>4.1776915237896166E-3</v>
      </c>
      <c r="M48" s="24">
        <v>0</v>
      </c>
      <c r="N48" s="24">
        <v>0</v>
      </c>
      <c r="O48" s="7" t="s">
        <v>65</v>
      </c>
      <c r="P48" s="7" t="s">
        <v>66</v>
      </c>
      <c r="Q48" s="7" t="s">
        <v>67</v>
      </c>
      <c r="R48" s="53">
        <v>61467</v>
      </c>
      <c r="S48" s="36"/>
    </row>
    <row r="49" spans="1:19" ht="31.5" x14ac:dyDescent="0.25">
      <c r="A49" s="4">
        <v>7</v>
      </c>
      <c r="B49" s="3" t="s">
        <v>68</v>
      </c>
      <c r="C49" s="3" t="s">
        <v>69</v>
      </c>
      <c r="D49" s="4" t="s">
        <v>22</v>
      </c>
      <c r="E49" s="23">
        <f t="shared" si="14"/>
        <v>0.33333333333333331</v>
      </c>
      <c r="F49" s="23">
        <v>2.458333333333333</v>
      </c>
      <c r="G49" s="24">
        <f t="shared" si="15"/>
        <v>4.1776915237896166E-3</v>
      </c>
      <c r="H49" s="3" t="s">
        <v>148</v>
      </c>
      <c r="I49" s="4" t="s">
        <v>24</v>
      </c>
      <c r="J49" s="4" t="s">
        <v>25</v>
      </c>
      <c r="K49" s="24">
        <f t="shared" si="16"/>
        <v>4.1776915237896166E-3</v>
      </c>
      <c r="L49" s="24">
        <f t="shared" si="17"/>
        <v>4.1776915237896166E-3</v>
      </c>
      <c r="M49" s="24">
        <v>0</v>
      </c>
      <c r="N49" s="24">
        <v>0</v>
      </c>
      <c r="O49" s="7" t="s">
        <v>70</v>
      </c>
      <c r="P49" s="7" t="s">
        <v>71</v>
      </c>
      <c r="Q49" s="7" t="s">
        <v>72</v>
      </c>
      <c r="R49" s="53">
        <v>92054</v>
      </c>
      <c r="S49" s="36"/>
    </row>
    <row r="50" spans="1:19" ht="15.75" x14ac:dyDescent="0.25">
      <c r="A50" s="4">
        <v>7</v>
      </c>
      <c r="B50" s="3" t="s">
        <v>73</v>
      </c>
      <c r="C50" s="3" t="s">
        <v>74</v>
      </c>
      <c r="D50" s="4" t="s">
        <v>22</v>
      </c>
      <c r="E50" s="23">
        <f t="shared" ref="E50:E51" si="18">1/12*65%</f>
        <v>5.4166666666666669E-2</v>
      </c>
      <c r="F50" s="23">
        <v>0.39947916666666666</v>
      </c>
      <c r="G50" s="24">
        <f t="shared" si="15"/>
        <v>6.7887487261581283E-4</v>
      </c>
      <c r="H50" s="3" t="s">
        <v>148</v>
      </c>
      <c r="I50" s="4" t="s">
        <v>24</v>
      </c>
      <c r="J50" s="4" t="s">
        <v>25</v>
      </c>
      <c r="K50" s="24">
        <f t="shared" si="16"/>
        <v>6.7887487261581283E-4</v>
      </c>
      <c r="L50" s="24">
        <f t="shared" si="17"/>
        <v>6.7887487261581283E-4</v>
      </c>
      <c r="M50" s="24">
        <v>0</v>
      </c>
      <c r="N50" s="24">
        <v>0</v>
      </c>
      <c r="O50" s="6" t="s">
        <v>75</v>
      </c>
      <c r="P50" s="6" t="s">
        <v>76</v>
      </c>
      <c r="Q50" s="7" t="s">
        <v>77</v>
      </c>
      <c r="R50" s="52">
        <v>37076</v>
      </c>
      <c r="S50" s="36"/>
    </row>
    <row r="51" spans="1:19" ht="15.75" x14ac:dyDescent="0.25">
      <c r="A51" s="4">
        <v>7</v>
      </c>
      <c r="B51" s="3" t="s">
        <v>78</v>
      </c>
      <c r="C51" s="3" t="s">
        <v>79</v>
      </c>
      <c r="D51" s="4" t="s">
        <v>22</v>
      </c>
      <c r="E51" s="23">
        <f t="shared" si="18"/>
        <v>5.4166666666666669E-2</v>
      </c>
      <c r="F51" s="23">
        <v>0.39947916666666666</v>
      </c>
      <c r="G51" s="24">
        <f t="shared" si="15"/>
        <v>6.7887487261581283E-4</v>
      </c>
      <c r="H51" s="3" t="s">
        <v>148</v>
      </c>
      <c r="I51" s="4" t="s">
        <v>24</v>
      </c>
      <c r="J51" s="4" t="s">
        <v>25</v>
      </c>
      <c r="K51" s="24">
        <f t="shared" si="16"/>
        <v>6.7887487261581283E-4</v>
      </c>
      <c r="L51" s="24">
        <f t="shared" si="17"/>
        <v>6.7887487261581283E-4</v>
      </c>
      <c r="M51" s="24">
        <v>0</v>
      </c>
      <c r="N51" s="24">
        <v>0</v>
      </c>
      <c r="O51" s="7" t="s">
        <v>80</v>
      </c>
      <c r="P51" s="7" t="s">
        <v>81</v>
      </c>
      <c r="Q51" s="7" t="s">
        <v>82</v>
      </c>
      <c r="R51" s="53">
        <v>29212</v>
      </c>
      <c r="S51" s="36"/>
    </row>
    <row r="52" spans="1:19" ht="31.5" x14ac:dyDescent="0.25">
      <c r="A52" s="4">
        <v>7</v>
      </c>
      <c r="B52" s="3" t="s">
        <v>83</v>
      </c>
      <c r="C52" s="3" t="s">
        <v>84</v>
      </c>
      <c r="D52" s="4" t="s">
        <v>22</v>
      </c>
      <c r="E52" s="23">
        <f t="shared" ref="E52:E53" si="19">1/24*65%</f>
        <v>2.7083333333333334E-2</v>
      </c>
      <c r="F52" s="23">
        <v>0.19973958333333333</v>
      </c>
      <c r="G52" s="24">
        <f t="shared" si="15"/>
        <v>3.3943743630790641E-4</v>
      </c>
      <c r="H52" s="3" t="s">
        <v>148</v>
      </c>
      <c r="I52" s="4" t="s">
        <v>24</v>
      </c>
      <c r="J52" s="4" t="s">
        <v>25</v>
      </c>
      <c r="K52" s="24">
        <f t="shared" si="16"/>
        <v>3.3943743630790641E-4</v>
      </c>
      <c r="L52" s="24">
        <f t="shared" si="17"/>
        <v>3.3943743630790641E-4</v>
      </c>
      <c r="M52" s="24">
        <v>0</v>
      </c>
      <c r="N52" s="24">
        <v>0</v>
      </c>
      <c r="O52" s="7" t="s">
        <v>85</v>
      </c>
      <c r="P52" s="7" t="s">
        <v>86</v>
      </c>
      <c r="Q52" s="7" t="s">
        <v>87</v>
      </c>
      <c r="R52" s="53">
        <v>34711</v>
      </c>
      <c r="S52" s="36"/>
    </row>
    <row r="53" spans="1:19" ht="31.5" x14ac:dyDescent="0.25">
      <c r="A53" s="4">
        <v>7</v>
      </c>
      <c r="B53" s="3" t="s">
        <v>88</v>
      </c>
      <c r="C53" s="3" t="s">
        <v>89</v>
      </c>
      <c r="D53" s="4" t="s">
        <v>22</v>
      </c>
      <c r="E53" s="23">
        <f t="shared" si="19"/>
        <v>2.7083333333333334E-2</v>
      </c>
      <c r="F53" s="23">
        <v>0.19973958333333333</v>
      </c>
      <c r="G53" s="24">
        <f t="shared" si="15"/>
        <v>3.3943743630790641E-4</v>
      </c>
      <c r="H53" s="3" t="s">
        <v>148</v>
      </c>
      <c r="I53" s="4" t="s">
        <v>24</v>
      </c>
      <c r="J53" s="4" t="s">
        <v>25</v>
      </c>
      <c r="K53" s="24">
        <f t="shared" si="16"/>
        <v>3.3943743630790641E-4</v>
      </c>
      <c r="L53" s="24">
        <f t="shared" si="17"/>
        <v>3.3943743630790641E-4</v>
      </c>
      <c r="M53" s="24">
        <v>0</v>
      </c>
      <c r="N53" s="24">
        <v>0</v>
      </c>
      <c r="O53" s="7" t="s">
        <v>90</v>
      </c>
      <c r="P53" s="7" t="s">
        <v>91</v>
      </c>
      <c r="Q53" s="7" t="s">
        <v>87</v>
      </c>
      <c r="R53" s="53">
        <v>33704</v>
      </c>
      <c r="S53" s="36"/>
    </row>
    <row r="54" spans="1:19" ht="15.75" x14ac:dyDescent="0.25">
      <c r="A54" s="4">
        <v>7</v>
      </c>
      <c r="B54" s="3" t="s">
        <v>92</v>
      </c>
      <c r="C54" s="3" t="s">
        <v>93</v>
      </c>
      <c r="D54" s="4" t="s">
        <v>22</v>
      </c>
      <c r="E54" s="25">
        <f t="shared" ref="E54:E56" si="20">1/72*65%</f>
        <v>9.0277777777777769E-3</v>
      </c>
      <c r="F54" s="23">
        <v>6.657986111111111E-2</v>
      </c>
      <c r="G54" s="24">
        <f t="shared" si="15"/>
        <v>1.1314581210263547E-4</v>
      </c>
      <c r="H54" s="3" t="s">
        <v>148</v>
      </c>
      <c r="I54" s="4" t="s">
        <v>24</v>
      </c>
      <c r="J54" s="4" t="s">
        <v>25</v>
      </c>
      <c r="K54" s="24">
        <f t="shared" si="16"/>
        <v>1.1314581210263547E-4</v>
      </c>
      <c r="L54" s="24">
        <f t="shared" si="17"/>
        <v>1.1314581210263547E-4</v>
      </c>
      <c r="M54" s="24">
        <v>0</v>
      </c>
      <c r="N54" s="24">
        <v>0</v>
      </c>
      <c r="O54" s="7" t="s">
        <v>94</v>
      </c>
      <c r="P54" s="7" t="s">
        <v>95</v>
      </c>
      <c r="Q54" s="7" t="s">
        <v>87</v>
      </c>
      <c r="R54" s="52">
        <v>32413</v>
      </c>
      <c r="S54" s="36"/>
    </row>
    <row r="55" spans="1:19" ht="15.75" x14ac:dyDescent="0.25">
      <c r="A55" s="4">
        <v>7</v>
      </c>
      <c r="B55" s="3" t="s">
        <v>92</v>
      </c>
      <c r="C55" s="3" t="s">
        <v>96</v>
      </c>
      <c r="D55" s="4" t="s">
        <v>22</v>
      </c>
      <c r="E55" s="23">
        <f t="shared" si="20"/>
        <v>9.0277777777777769E-3</v>
      </c>
      <c r="F55" s="23">
        <v>6.657986111111111E-2</v>
      </c>
      <c r="G55" s="24">
        <f t="shared" si="15"/>
        <v>1.1314581210263547E-4</v>
      </c>
      <c r="H55" s="3" t="s">
        <v>148</v>
      </c>
      <c r="I55" s="4" t="s">
        <v>24</v>
      </c>
      <c r="J55" s="4" t="s">
        <v>25</v>
      </c>
      <c r="K55" s="24">
        <f t="shared" si="16"/>
        <v>1.1314581210263547E-4</v>
      </c>
      <c r="L55" s="24">
        <f t="shared" si="17"/>
        <v>1.1314581210263547E-4</v>
      </c>
      <c r="M55" s="24">
        <v>0</v>
      </c>
      <c r="N55" s="24">
        <v>0</v>
      </c>
      <c r="O55" s="7" t="s">
        <v>97</v>
      </c>
      <c r="P55" s="7" t="s">
        <v>98</v>
      </c>
      <c r="Q55" s="7" t="s">
        <v>87</v>
      </c>
      <c r="R55" s="53">
        <v>32724</v>
      </c>
      <c r="S55" s="36"/>
    </row>
    <row r="56" spans="1:19" ht="15.75" x14ac:dyDescent="0.25">
      <c r="A56" s="4">
        <v>7</v>
      </c>
      <c r="B56" s="3" t="s">
        <v>92</v>
      </c>
      <c r="C56" s="3" t="s">
        <v>99</v>
      </c>
      <c r="D56" s="4" t="s">
        <v>22</v>
      </c>
      <c r="E56" s="23">
        <f t="shared" si="20"/>
        <v>9.0277777777777769E-3</v>
      </c>
      <c r="F56" s="23">
        <v>6.657986111111111E-2</v>
      </c>
      <c r="G56" s="24">
        <f t="shared" si="15"/>
        <v>1.1314581210263547E-4</v>
      </c>
      <c r="H56" s="3" t="s">
        <v>148</v>
      </c>
      <c r="I56" s="4" t="s">
        <v>24</v>
      </c>
      <c r="J56" s="4" t="s">
        <v>25</v>
      </c>
      <c r="K56" s="24">
        <f t="shared" si="16"/>
        <v>1.1314581210263547E-4</v>
      </c>
      <c r="L56" s="24">
        <f t="shared" si="17"/>
        <v>1.1314581210263547E-4</v>
      </c>
      <c r="M56" s="24">
        <v>0</v>
      </c>
      <c r="N56" s="24">
        <v>0</v>
      </c>
      <c r="O56" s="7" t="s">
        <v>94</v>
      </c>
      <c r="P56" s="7" t="s">
        <v>95</v>
      </c>
      <c r="Q56" s="7" t="s">
        <v>87</v>
      </c>
      <c r="R56" s="52">
        <v>32413</v>
      </c>
      <c r="S56" s="36"/>
    </row>
    <row r="57" spans="1:19" ht="15.75" x14ac:dyDescent="0.25">
      <c r="A57" s="4">
        <v>7</v>
      </c>
      <c r="B57" s="3" t="s">
        <v>100</v>
      </c>
      <c r="C57" s="3" t="s">
        <v>101</v>
      </c>
      <c r="D57" s="4" t="s">
        <v>22</v>
      </c>
      <c r="E57" s="23">
        <f t="shared" ref="E57:E62" si="21">1/144*65%</f>
        <v>4.5138888888888885E-3</v>
      </c>
      <c r="F57" s="23">
        <v>3.3289930555555555E-2</v>
      </c>
      <c r="G57" s="24">
        <f t="shared" si="15"/>
        <v>5.6572906051317733E-5</v>
      </c>
      <c r="H57" s="3" t="s">
        <v>148</v>
      </c>
      <c r="I57" s="4" t="s">
        <v>24</v>
      </c>
      <c r="J57" s="4" t="s">
        <v>25</v>
      </c>
      <c r="K57" s="24">
        <f t="shared" si="16"/>
        <v>5.6572906051317733E-5</v>
      </c>
      <c r="L57" s="24">
        <f t="shared" si="17"/>
        <v>5.6572906051317733E-5</v>
      </c>
      <c r="M57" s="24">
        <v>0</v>
      </c>
      <c r="N57" s="24">
        <v>0</v>
      </c>
      <c r="O57" s="7" t="s">
        <v>102</v>
      </c>
      <c r="P57" s="7" t="s">
        <v>103</v>
      </c>
      <c r="Q57" s="7" t="s">
        <v>104</v>
      </c>
      <c r="R57" s="52">
        <v>89134</v>
      </c>
      <c r="S57" s="36"/>
    </row>
    <row r="58" spans="1:19" ht="15.75" x14ac:dyDescent="0.25">
      <c r="A58" s="4">
        <v>7</v>
      </c>
      <c r="B58" s="3" t="s">
        <v>105</v>
      </c>
      <c r="C58" s="3" t="s">
        <v>106</v>
      </c>
      <c r="D58" s="4" t="s">
        <v>22</v>
      </c>
      <c r="E58" s="23">
        <f t="shared" si="21"/>
        <v>4.5138888888888885E-3</v>
      </c>
      <c r="F58" s="23">
        <v>3.3289930555555555E-2</v>
      </c>
      <c r="G58" s="24">
        <f t="shared" si="15"/>
        <v>5.6572906051317733E-5</v>
      </c>
      <c r="H58" s="3" t="s">
        <v>148</v>
      </c>
      <c r="I58" s="4" t="s">
        <v>24</v>
      </c>
      <c r="J58" s="4" t="s">
        <v>25</v>
      </c>
      <c r="K58" s="24">
        <f t="shared" si="16"/>
        <v>5.6572906051317733E-5</v>
      </c>
      <c r="L58" s="24">
        <f t="shared" si="17"/>
        <v>5.6572906051317733E-5</v>
      </c>
      <c r="M58" s="24">
        <v>0</v>
      </c>
      <c r="N58" s="24">
        <v>0</v>
      </c>
      <c r="O58" s="7" t="s">
        <v>107</v>
      </c>
      <c r="P58" s="7" t="s">
        <v>108</v>
      </c>
      <c r="Q58" s="7" t="s">
        <v>109</v>
      </c>
      <c r="R58" s="52">
        <v>80134</v>
      </c>
      <c r="S58" s="36"/>
    </row>
    <row r="59" spans="1:19" ht="15.75" x14ac:dyDescent="0.25">
      <c r="A59" s="4">
        <v>7</v>
      </c>
      <c r="B59" s="3" t="s">
        <v>110</v>
      </c>
      <c r="C59" s="3" t="s">
        <v>111</v>
      </c>
      <c r="D59" s="4" t="s">
        <v>22</v>
      </c>
      <c r="E59" s="23">
        <f t="shared" si="21"/>
        <v>4.5138888888888885E-3</v>
      </c>
      <c r="F59" s="23">
        <v>3.3289930555555555E-2</v>
      </c>
      <c r="G59" s="24">
        <f t="shared" si="15"/>
        <v>5.6572906051317733E-5</v>
      </c>
      <c r="H59" s="3" t="s">
        <v>148</v>
      </c>
      <c r="I59" s="4" t="s">
        <v>24</v>
      </c>
      <c r="J59" s="4" t="s">
        <v>25</v>
      </c>
      <c r="K59" s="24">
        <f t="shared" si="16"/>
        <v>5.6572906051317733E-5</v>
      </c>
      <c r="L59" s="24">
        <f t="shared" si="17"/>
        <v>5.6572906051317733E-5</v>
      </c>
      <c r="M59" s="24">
        <v>0</v>
      </c>
      <c r="N59" s="24">
        <v>0</v>
      </c>
      <c r="O59" s="7" t="s">
        <v>112</v>
      </c>
      <c r="P59" s="7" t="s">
        <v>108</v>
      </c>
      <c r="Q59" s="7" t="s">
        <v>109</v>
      </c>
      <c r="R59" s="52">
        <v>80134</v>
      </c>
      <c r="S59" s="36"/>
    </row>
    <row r="60" spans="1:19" ht="15.75" x14ac:dyDescent="0.25">
      <c r="A60" s="4">
        <v>7</v>
      </c>
      <c r="B60" s="3" t="s">
        <v>113</v>
      </c>
      <c r="C60" s="3" t="s">
        <v>114</v>
      </c>
      <c r="D60" s="4" t="s">
        <v>22</v>
      </c>
      <c r="E60" s="23">
        <f t="shared" si="21"/>
        <v>4.5138888888888885E-3</v>
      </c>
      <c r="F60" s="23">
        <v>3.3289930555555555E-2</v>
      </c>
      <c r="G60" s="24">
        <f t="shared" si="15"/>
        <v>5.6572906051317733E-5</v>
      </c>
      <c r="H60" s="3" t="s">
        <v>148</v>
      </c>
      <c r="I60" s="4" t="s">
        <v>24</v>
      </c>
      <c r="J60" s="4" t="s">
        <v>25</v>
      </c>
      <c r="K60" s="24">
        <f t="shared" si="16"/>
        <v>5.6572906051317733E-5</v>
      </c>
      <c r="L60" s="24">
        <f t="shared" si="17"/>
        <v>5.6572906051317733E-5</v>
      </c>
      <c r="M60" s="24">
        <v>0</v>
      </c>
      <c r="N60" s="24">
        <v>0</v>
      </c>
      <c r="O60" s="7" t="s">
        <v>115</v>
      </c>
      <c r="P60" s="7" t="s">
        <v>116</v>
      </c>
      <c r="Q60" s="7" t="s">
        <v>117</v>
      </c>
      <c r="R60" s="53">
        <v>53158</v>
      </c>
      <c r="S60" s="36"/>
    </row>
    <row r="61" spans="1:19" ht="15.75" x14ac:dyDescent="0.25">
      <c r="A61" s="4">
        <v>7</v>
      </c>
      <c r="B61" s="3" t="s">
        <v>118</v>
      </c>
      <c r="C61" s="3" t="s">
        <v>119</v>
      </c>
      <c r="D61" s="4" t="s">
        <v>22</v>
      </c>
      <c r="E61" s="23">
        <f t="shared" si="21"/>
        <v>4.5138888888888885E-3</v>
      </c>
      <c r="F61" s="23">
        <v>3.3289930555555555E-2</v>
      </c>
      <c r="G61" s="24">
        <f t="shared" si="15"/>
        <v>5.6572906051317733E-5</v>
      </c>
      <c r="H61" s="3" t="s">
        <v>148</v>
      </c>
      <c r="I61" s="4" t="s">
        <v>24</v>
      </c>
      <c r="J61" s="4" t="s">
        <v>25</v>
      </c>
      <c r="K61" s="24">
        <f t="shared" si="16"/>
        <v>5.6572906051317733E-5</v>
      </c>
      <c r="L61" s="24">
        <f t="shared" si="17"/>
        <v>5.6572906051317733E-5</v>
      </c>
      <c r="M61" s="24">
        <v>0</v>
      </c>
      <c r="N61" s="24">
        <v>0</v>
      </c>
      <c r="O61" s="7" t="s">
        <v>120</v>
      </c>
      <c r="P61" s="7" t="s">
        <v>108</v>
      </c>
      <c r="Q61" s="7" t="s">
        <v>109</v>
      </c>
      <c r="R61" s="53">
        <v>80134</v>
      </c>
      <c r="S61" s="36"/>
    </row>
    <row r="62" spans="1:19" ht="31.5" x14ac:dyDescent="0.25">
      <c r="A62" s="4">
        <v>7</v>
      </c>
      <c r="B62" s="3" t="s">
        <v>121</v>
      </c>
      <c r="C62" s="3" t="s">
        <v>122</v>
      </c>
      <c r="D62" s="4" t="s">
        <v>22</v>
      </c>
      <c r="E62" s="23">
        <f t="shared" si="21"/>
        <v>4.5138888888888885E-3</v>
      </c>
      <c r="F62" s="23">
        <v>3.3289930555555555E-2</v>
      </c>
      <c r="G62" s="24">
        <f t="shared" si="15"/>
        <v>5.6572906051317733E-5</v>
      </c>
      <c r="H62" s="3" t="s">
        <v>148</v>
      </c>
      <c r="I62" s="4" t="s">
        <v>24</v>
      </c>
      <c r="J62" s="4" t="s">
        <v>25</v>
      </c>
      <c r="K62" s="24">
        <f t="shared" si="16"/>
        <v>5.6572906051317733E-5</v>
      </c>
      <c r="L62" s="24">
        <f t="shared" si="17"/>
        <v>5.6572906051317733E-5</v>
      </c>
      <c r="M62" s="24">
        <v>0</v>
      </c>
      <c r="N62" s="24">
        <v>0</v>
      </c>
      <c r="O62" s="7" t="s">
        <v>123</v>
      </c>
      <c r="P62" s="7" t="s">
        <v>124</v>
      </c>
      <c r="Q62" s="7" t="s">
        <v>109</v>
      </c>
      <c r="R62" s="52">
        <v>81001</v>
      </c>
      <c r="S62" s="36"/>
    </row>
    <row r="63" spans="1:19" ht="31.5" x14ac:dyDescent="0.25">
      <c r="A63" s="4">
        <v>7</v>
      </c>
      <c r="B63" s="3" t="s">
        <v>73</v>
      </c>
      <c r="C63" s="3" t="s">
        <v>125</v>
      </c>
      <c r="D63" s="4" t="s">
        <v>22</v>
      </c>
      <c r="E63" s="23">
        <f t="shared" ref="E63:E64" si="22">1/12*35%</f>
        <v>2.9166666666666664E-2</v>
      </c>
      <c r="F63" s="23">
        <v>0.21510416666666665</v>
      </c>
      <c r="G63" s="24">
        <f t="shared" si="15"/>
        <v>3.6554800833159148E-4</v>
      </c>
      <c r="H63" s="3" t="s">
        <v>148</v>
      </c>
      <c r="I63" s="4" t="s">
        <v>24</v>
      </c>
      <c r="J63" s="4" t="s">
        <v>25</v>
      </c>
      <c r="K63" s="24">
        <f t="shared" si="16"/>
        <v>3.6554800833159148E-4</v>
      </c>
      <c r="L63" s="24">
        <f t="shared" si="17"/>
        <v>3.6554800833159148E-4</v>
      </c>
      <c r="M63" s="24">
        <v>0</v>
      </c>
      <c r="N63" s="24">
        <v>0</v>
      </c>
      <c r="O63" s="7" t="s">
        <v>126</v>
      </c>
      <c r="P63" s="7" t="s">
        <v>127</v>
      </c>
      <c r="Q63" s="7" t="s">
        <v>46</v>
      </c>
      <c r="R63" s="53">
        <v>43215</v>
      </c>
      <c r="S63" s="36"/>
    </row>
    <row r="64" spans="1:19" ht="31.5" x14ac:dyDescent="0.25">
      <c r="A64" s="4">
        <v>7</v>
      </c>
      <c r="B64" s="3" t="s">
        <v>78</v>
      </c>
      <c r="C64" s="3" t="s">
        <v>125</v>
      </c>
      <c r="D64" s="4" t="s">
        <v>22</v>
      </c>
      <c r="E64" s="23">
        <f t="shared" si="22"/>
        <v>2.9166666666666664E-2</v>
      </c>
      <c r="F64" s="23">
        <v>0.21510416666666665</v>
      </c>
      <c r="G64" s="24">
        <f t="shared" si="15"/>
        <v>3.6554800833159148E-4</v>
      </c>
      <c r="H64" s="3" t="s">
        <v>148</v>
      </c>
      <c r="I64" s="4" t="s">
        <v>24</v>
      </c>
      <c r="J64" s="4" t="s">
        <v>25</v>
      </c>
      <c r="K64" s="24">
        <f t="shared" si="16"/>
        <v>3.6554800833159148E-4</v>
      </c>
      <c r="L64" s="24">
        <f t="shared" si="17"/>
        <v>3.6554800833159148E-4</v>
      </c>
      <c r="M64" s="24">
        <v>0</v>
      </c>
      <c r="N64" s="24">
        <v>0</v>
      </c>
      <c r="O64" s="7" t="s">
        <v>126</v>
      </c>
      <c r="P64" s="7" t="s">
        <v>127</v>
      </c>
      <c r="Q64" s="7" t="s">
        <v>46</v>
      </c>
      <c r="R64" s="53">
        <v>43215</v>
      </c>
      <c r="S64" s="36"/>
    </row>
    <row r="65" spans="1:19" ht="31.5" x14ac:dyDescent="0.25">
      <c r="A65" s="4">
        <v>7</v>
      </c>
      <c r="B65" s="3" t="s">
        <v>83</v>
      </c>
      <c r="C65" s="3" t="s">
        <v>125</v>
      </c>
      <c r="D65" s="4" t="s">
        <v>22</v>
      </c>
      <c r="E65" s="23">
        <f t="shared" ref="E65:E67" si="23">1/24*35%</f>
        <v>1.4583333333333332E-2</v>
      </c>
      <c r="F65" s="23">
        <v>0.10755208333333333</v>
      </c>
      <c r="G65" s="24">
        <f t="shared" si="15"/>
        <v>1.8277400416579574E-4</v>
      </c>
      <c r="H65" s="3" t="s">
        <v>148</v>
      </c>
      <c r="I65" s="4" t="s">
        <v>24</v>
      </c>
      <c r="J65" s="4" t="s">
        <v>25</v>
      </c>
      <c r="K65" s="24">
        <f t="shared" si="16"/>
        <v>1.8277400416579574E-4</v>
      </c>
      <c r="L65" s="24">
        <f t="shared" si="17"/>
        <v>1.8277400416579574E-4</v>
      </c>
      <c r="M65" s="24">
        <v>0</v>
      </c>
      <c r="N65" s="24">
        <v>0</v>
      </c>
      <c r="O65" s="7" t="s">
        <v>126</v>
      </c>
      <c r="P65" s="7" t="s">
        <v>127</v>
      </c>
      <c r="Q65" s="7" t="s">
        <v>46</v>
      </c>
      <c r="R65" s="53">
        <v>43215</v>
      </c>
      <c r="S65" s="36"/>
    </row>
    <row r="66" spans="1:19" ht="31.5" x14ac:dyDescent="0.25">
      <c r="A66" s="4">
        <v>7</v>
      </c>
      <c r="B66" s="3" t="s">
        <v>88</v>
      </c>
      <c r="C66" s="3" t="s">
        <v>125</v>
      </c>
      <c r="D66" s="4" t="s">
        <v>22</v>
      </c>
      <c r="E66" s="23">
        <f t="shared" si="23"/>
        <v>1.4583333333333332E-2</v>
      </c>
      <c r="F66" s="23">
        <v>0.10755208333333333</v>
      </c>
      <c r="G66" s="24">
        <f t="shared" si="15"/>
        <v>1.8277400416579574E-4</v>
      </c>
      <c r="H66" s="3" t="s">
        <v>148</v>
      </c>
      <c r="I66" s="4" t="s">
        <v>24</v>
      </c>
      <c r="J66" s="4" t="s">
        <v>25</v>
      </c>
      <c r="K66" s="24">
        <f t="shared" si="16"/>
        <v>1.8277400416579574E-4</v>
      </c>
      <c r="L66" s="24">
        <f t="shared" si="17"/>
        <v>1.8277400416579574E-4</v>
      </c>
      <c r="M66" s="24">
        <v>0</v>
      </c>
      <c r="N66" s="24">
        <v>0</v>
      </c>
      <c r="O66" s="7" t="s">
        <v>126</v>
      </c>
      <c r="P66" s="7" t="s">
        <v>127</v>
      </c>
      <c r="Q66" s="7" t="s">
        <v>46</v>
      </c>
      <c r="R66" s="53">
        <v>43215</v>
      </c>
      <c r="S66" s="36"/>
    </row>
    <row r="67" spans="1:19" ht="31.5" x14ac:dyDescent="0.25">
      <c r="A67" s="4">
        <v>7</v>
      </c>
      <c r="B67" s="3" t="s">
        <v>92</v>
      </c>
      <c r="C67" s="3" t="s">
        <v>125</v>
      </c>
      <c r="D67" s="4" t="s">
        <v>22</v>
      </c>
      <c r="E67" s="23">
        <f t="shared" si="23"/>
        <v>1.4583333333333332E-2</v>
      </c>
      <c r="F67" s="23">
        <v>0.10755208333333333</v>
      </c>
      <c r="G67" s="24">
        <f t="shared" si="15"/>
        <v>1.8277400416579574E-4</v>
      </c>
      <c r="H67" s="3" t="s">
        <v>148</v>
      </c>
      <c r="I67" s="4" t="s">
        <v>24</v>
      </c>
      <c r="J67" s="4" t="s">
        <v>25</v>
      </c>
      <c r="K67" s="24">
        <f t="shared" si="16"/>
        <v>1.8277400416579574E-4</v>
      </c>
      <c r="L67" s="24">
        <f t="shared" si="17"/>
        <v>1.8277400416579574E-4</v>
      </c>
      <c r="M67" s="24">
        <v>0</v>
      </c>
      <c r="N67" s="24">
        <v>0</v>
      </c>
      <c r="O67" s="7" t="s">
        <v>126</v>
      </c>
      <c r="P67" s="7" t="s">
        <v>127</v>
      </c>
      <c r="Q67" s="7" t="s">
        <v>46</v>
      </c>
      <c r="R67" s="53">
        <v>43215</v>
      </c>
      <c r="S67" s="36"/>
    </row>
    <row r="68" spans="1:19" ht="31.5" x14ac:dyDescent="0.25">
      <c r="A68" s="4">
        <v>7</v>
      </c>
      <c r="B68" s="3" t="s">
        <v>100</v>
      </c>
      <c r="C68" s="3" t="s">
        <v>125</v>
      </c>
      <c r="D68" s="4" t="s">
        <v>22</v>
      </c>
      <c r="E68" s="23">
        <f t="shared" ref="E68:E73" si="24">1/144*35%</f>
        <v>2.4305555555555552E-3</v>
      </c>
      <c r="F68" s="23">
        <v>1.7925347222222221E-2</v>
      </c>
      <c r="G68" s="24">
        <f t="shared" si="15"/>
        <v>3.0462334027632625E-5</v>
      </c>
      <c r="H68" s="3" t="s">
        <v>148</v>
      </c>
      <c r="I68" s="4" t="s">
        <v>24</v>
      </c>
      <c r="J68" s="4" t="s">
        <v>25</v>
      </c>
      <c r="K68" s="24">
        <f t="shared" si="16"/>
        <v>3.0462334027632625E-5</v>
      </c>
      <c r="L68" s="24">
        <f t="shared" si="17"/>
        <v>3.0462334027632625E-5</v>
      </c>
      <c r="M68" s="24">
        <v>0</v>
      </c>
      <c r="N68" s="24">
        <v>0</v>
      </c>
      <c r="O68" s="7" t="s">
        <v>126</v>
      </c>
      <c r="P68" s="7" t="s">
        <v>127</v>
      </c>
      <c r="Q68" s="7" t="s">
        <v>46</v>
      </c>
      <c r="R68" s="53">
        <v>43215</v>
      </c>
      <c r="S68" s="36"/>
    </row>
    <row r="69" spans="1:19" ht="31.5" x14ac:dyDescent="0.25">
      <c r="A69" s="4">
        <v>7</v>
      </c>
      <c r="B69" s="3" t="s">
        <v>105</v>
      </c>
      <c r="C69" s="3" t="s">
        <v>125</v>
      </c>
      <c r="D69" s="4" t="s">
        <v>22</v>
      </c>
      <c r="E69" s="23">
        <f t="shared" si="24"/>
        <v>2.4305555555555552E-3</v>
      </c>
      <c r="F69" s="23">
        <v>1.7925347222222221E-2</v>
      </c>
      <c r="G69" s="24">
        <f t="shared" si="15"/>
        <v>3.0462334027632625E-5</v>
      </c>
      <c r="H69" s="3" t="s">
        <v>148</v>
      </c>
      <c r="I69" s="4" t="s">
        <v>24</v>
      </c>
      <c r="J69" s="4" t="s">
        <v>25</v>
      </c>
      <c r="K69" s="24">
        <f t="shared" si="16"/>
        <v>3.0462334027632625E-5</v>
      </c>
      <c r="L69" s="24">
        <f t="shared" si="17"/>
        <v>3.0462334027632625E-5</v>
      </c>
      <c r="M69" s="24">
        <v>0</v>
      </c>
      <c r="N69" s="24">
        <v>0</v>
      </c>
      <c r="O69" s="7" t="s">
        <v>126</v>
      </c>
      <c r="P69" s="7" t="s">
        <v>127</v>
      </c>
      <c r="Q69" s="7" t="s">
        <v>46</v>
      </c>
      <c r="R69" s="53">
        <v>43215</v>
      </c>
      <c r="S69" s="36"/>
    </row>
    <row r="70" spans="1:19" ht="31.5" x14ac:dyDescent="0.25">
      <c r="A70" s="4">
        <v>7</v>
      </c>
      <c r="B70" s="3" t="s">
        <v>110</v>
      </c>
      <c r="C70" s="3" t="s">
        <v>125</v>
      </c>
      <c r="D70" s="4" t="s">
        <v>22</v>
      </c>
      <c r="E70" s="23">
        <f t="shared" si="24"/>
        <v>2.4305555555555552E-3</v>
      </c>
      <c r="F70" s="23">
        <v>1.7925347222222221E-2</v>
      </c>
      <c r="G70" s="24">
        <f t="shared" si="15"/>
        <v>3.0462334027632625E-5</v>
      </c>
      <c r="H70" s="3" t="s">
        <v>148</v>
      </c>
      <c r="I70" s="4" t="s">
        <v>24</v>
      </c>
      <c r="J70" s="4" t="s">
        <v>25</v>
      </c>
      <c r="K70" s="24">
        <f t="shared" si="16"/>
        <v>3.0462334027632625E-5</v>
      </c>
      <c r="L70" s="24">
        <f t="shared" si="17"/>
        <v>3.0462334027632625E-5</v>
      </c>
      <c r="M70" s="24">
        <v>0</v>
      </c>
      <c r="N70" s="24">
        <v>0</v>
      </c>
      <c r="O70" s="7" t="s">
        <v>126</v>
      </c>
      <c r="P70" s="7" t="s">
        <v>127</v>
      </c>
      <c r="Q70" s="7" t="s">
        <v>46</v>
      </c>
      <c r="R70" s="53">
        <v>43215</v>
      </c>
      <c r="S70" s="36"/>
    </row>
    <row r="71" spans="1:19" ht="31.5" x14ac:dyDescent="0.25">
      <c r="A71" s="4">
        <v>7</v>
      </c>
      <c r="B71" s="3" t="s">
        <v>113</v>
      </c>
      <c r="C71" s="3" t="s">
        <v>125</v>
      </c>
      <c r="D71" s="4" t="s">
        <v>22</v>
      </c>
      <c r="E71" s="23">
        <f t="shared" si="24"/>
        <v>2.4305555555555552E-3</v>
      </c>
      <c r="F71" s="23">
        <v>1.7925347222222221E-2</v>
      </c>
      <c r="G71" s="24">
        <f t="shared" si="15"/>
        <v>3.0462334027632625E-5</v>
      </c>
      <c r="H71" s="3" t="s">
        <v>148</v>
      </c>
      <c r="I71" s="4" t="s">
        <v>24</v>
      </c>
      <c r="J71" s="4" t="s">
        <v>25</v>
      </c>
      <c r="K71" s="24">
        <f t="shared" si="16"/>
        <v>3.0462334027632625E-5</v>
      </c>
      <c r="L71" s="24">
        <f t="shared" si="17"/>
        <v>3.0462334027632625E-5</v>
      </c>
      <c r="M71" s="24">
        <v>0</v>
      </c>
      <c r="N71" s="24">
        <v>0</v>
      </c>
      <c r="O71" s="7" t="s">
        <v>126</v>
      </c>
      <c r="P71" s="7" t="s">
        <v>127</v>
      </c>
      <c r="Q71" s="7" t="s">
        <v>46</v>
      </c>
      <c r="R71" s="53">
        <v>43215</v>
      </c>
      <c r="S71" s="36"/>
    </row>
    <row r="72" spans="1:19" ht="31.5" x14ac:dyDescent="0.25">
      <c r="A72" s="4">
        <v>7</v>
      </c>
      <c r="B72" s="3" t="s">
        <v>118</v>
      </c>
      <c r="C72" s="3" t="s">
        <v>125</v>
      </c>
      <c r="D72" s="4" t="s">
        <v>22</v>
      </c>
      <c r="E72" s="23">
        <f t="shared" si="24"/>
        <v>2.4305555555555552E-3</v>
      </c>
      <c r="F72" s="23">
        <v>1.7925347222222221E-2</v>
      </c>
      <c r="G72" s="24">
        <f t="shared" si="15"/>
        <v>3.0462334027632625E-5</v>
      </c>
      <c r="H72" s="3" t="s">
        <v>148</v>
      </c>
      <c r="I72" s="4" t="s">
        <v>24</v>
      </c>
      <c r="J72" s="4" t="s">
        <v>25</v>
      </c>
      <c r="K72" s="24">
        <f t="shared" si="16"/>
        <v>3.0462334027632625E-5</v>
      </c>
      <c r="L72" s="24">
        <f t="shared" si="17"/>
        <v>3.0462334027632625E-5</v>
      </c>
      <c r="M72" s="24">
        <v>0</v>
      </c>
      <c r="N72" s="24">
        <v>0</v>
      </c>
      <c r="O72" s="7" t="s">
        <v>126</v>
      </c>
      <c r="P72" s="7" t="s">
        <v>127</v>
      </c>
      <c r="Q72" s="7" t="s">
        <v>46</v>
      </c>
      <c r="R72" s="53">
        <v>43215</v>
      </c>
      <c r="S72" s="36"/>
    </row>
    <row r="73" spans="1:19" ht="31.5" x14ac:dyDescent="0.25">
      <c r="A73" s="4">
        <v>7</v>
      </c>
      <c r="B73" s="3" t="s">
        <v>121</v>
      </c>
      <c r="C73" s="3" t="s">
        <v>125</v>
      </c>
      <c r="D73" s="4" t="s">
        <v>22</v>
      </c>
      <c r="E73" s="23">
        <f t="shared" si="24"/>
        <v>2.4305555555555552E-3</v>
      </c>
      <c r="F73" s="23">
        <v>1.7925347222222221E-2</v>
      </c>
      <c r="G73" s="24">
        <f t="shared" si="15"/>
        <v>3.0462334027632625E-5</v>
      </c>
      <c r="H73" s="3" t="s">
        <v>148</v>
      </c>
      <c r="I73" s="4" t="s">
        <v>24</v>
      </c>
      <c r="J73" s="4" t="s">
        <v>25</v>
      </c>
      <c r="K73" s="24">
        <f t="shared" si="16"/>
        <v>3.0462334027632625E-5</v>
      </c>
      <c r="L73" s="24">
        <f t="shared" si="17"/>
        <v>3.0462334027632625E-5</v>
      </c>
      <c r="M73" s="24">
        <v>0</v>
      </c>
      <c r="N73" s="24">
        <v>0</v>
      </c>
      <c r="O73" s="7" t="s">
        <v>126</v>
      </c>
      <c r="P73" s="7" t="s">
        <v>127</v>
      </c>
      <c r="Q73" s="7" t="s">
        <v>46</v>
      </c>
      <c r="R73" s="53">
        <v>43215</v>
      </c>
      <c r="S73" s="36"/>
    </row>
    <row r="74" spans="1:19" ht="15.75" x14ac:dyDescent="0.25">
      <c r="A74" s="4">
        <v>8</v>
      </c>
      <c r="B74" s="3" t="s">
        <v>149</v>
      </c>
      <c r="C74" s="3" t="s">
        <v>150</v>
      </c>
      <c r="D74" s="4" t="s">
        <v>22</v>
      </c>
      <c r="E74" s="23">
        <f>1/3</f>
        <v>0.33333333333333331</v>
      </c>
      <c r="F74" s="23">
        <v>3.4156666666666666</v>
      </c>
      <c r="G74" s="24">
        <f t="shared" si="15"/>
        <v>5.8045837348165708E-3</v>
      </c>
      <c r="H74" s="3" t="s">
        <v>151</v>
      </c>
      <c r="I74" s="4" t="s">
        <v>24</v>
      </c>
      <c r="J74" s="4" t="s">
        <v>25</v>
      </c>
      <c r="K74" s="24">
        <v>0</v>
      </c>
      <c r="L74" s="24">
        <v>0</v>
      </c>
      <c r="M74" s="29">
        <f t="shared" ref="M74:M88" si="25">G74</f>
        <v>5.8045837348165708E-3</v>
      </c>
      <c r="N74" s="24">
        <v>0</v>
      </c>
      <c r="O74" s="7" t="s">
        <v>152</v>
      </c>
      <c r="P74" s="7" t="s">
        <v>153</v>
      </c>
      <c r="Q74" s="7" t="s">
        <v>46</v>
      </c>
      <c r="R74" s="53">
        <v>43021</v>
      </c>
      <c r="S74" s="36"/>
    </row>
    <row r="75" spans="1:19" ht="31.5" x14ac:dyDescent="0.25">
      <c r="A75" s="37">
        <v>8</v>
      </c>
      <c r="B75" s="38" t="s">
        <v>149</v>
      </c>
      <c r="C75" s="38" t="s">
        <v>154</v>
      </c>
      <c r="D75" s="37" t="s">
        <v>22</v>
      </c>
      <c r="E75" s="39">
        <f>2/9</f>
        <v>0.22222222222222221</v>
      </c>
      <c r="F75" s="39">
        <v>2.2771111111111111</v>
      </c>
      <c r="G75" s="40">
        <f t="shared" si="15"/>
        <v>3.8697224898777138E-3</v>
      </c>
      <c r="H75" s="38" t="s">
        <v>151</v>
      </c>
      <c r="I75" s="37" t="s">
        <v>24</v>
      </c>
      <c r="J75" s="37" t="s">
        <v>25</v>
      </c>
      <c r="K75" s="40">
        <v>0</v>
      </c>
      <c r="L75" s="40">
        <v>0</v>
      </c>
      <c r="M75" s="41">
        <f t="shared" si="25"/>
        <v>3.8697224898777138E-3</v>
      </c>
      <c r="N75" s="40">
        <v>0</v>
      </c>
      <c r="O75" s="22" t="s">
        <v>155</v>
      </c>
      <c r="P75" s="22" t="s">
        <v>156</v>
      </c>
      <c r="Q75" s="22" t="s">
        <v>46</v>
      </c>
      <c r="R75" s="55">
        <v>44904</v>
      </c>
      <c r="S75" s="36"/>
    </row>
    <row r="76" spans="1:19" ht="15.75" x14ac:dyDescent="0.25">
      <c r="A76" s="42">
        <v>8</v>
      </c>
      <c r="B76" s="43" t="s">
        <v>149</v>
      </c>
      <c r="C76" s="43" t="s">
        <v>600</v>
      </c>
      <c r="D76" s="42" t="s">
        <v>22</v>
      </c>
      <c r="E76" s="44">
        <f t="shared" ref="E76:E77" si="26">1/4*1/6</f>
        <v>4.1666666666666664E-2</v>
      </c>
      <c r="F76" s="44">
        <v>0.42695833333333333</v>
      </c>
      <c r="G76" s="40">
        <f t="shared" si="15"/>
        <v>7.2557296685207134E-4</v>
      </c>
      <c r="H76" s="43" t="s">
        <v>151</v>
      </c>
      <c r="I76" s="42" t="s">
        <v>24</v>
      </c>
      <c r="J76" s="42" t="s">
        <v>25</v>
      </c>
      <c r="K76" s="45">
        <v>0</v>
      </c>
      <c r="L76" s="45">
        <v>0</v>
      </c>
      <c r="M76" s="46">
        <f>G76</f>
        <v>7.2557296685207134E-4</v>
      </c>
      <c r="N76" s="45">
        <v>0</v>
      </c>
      <c r="O76" s="47" t="s">
        <v>612</v>
      </c>
      <c r="P76" s="47" t="s">
        <v>613</v>
      </c>
      <c r="Q76" s="47" t="s">
        <v>72</v>
      </c>
      <c r="R76" s="56">
        <v>92867</v>
      </c>
      <c r="S76" s="36"/>
    </row>
    <row r="77" spans="1:19" ht="15.75" x14ac:dyDescent="0.25">
      <c r="A77" s="42">
        <v>8</v>
      </c>
      <c r="B77" s="43" t="s">
        <v>149</v>
      </c>
      <c r="C77" s="43" t="s">
        <v>601</v>
      </c>
      <c r="D77" s="42" t="s">
        <v>22</v>
      </c>
      <c r="E77" s="44">
        <f t="shared" si="26"/>
        <v>4.1666666666666664E-2</v>
      </c>
      <c r="F77" s="44">
        <v>0.42695833333333333</v>
      </c>
      <c r="G77" s="40">
        <f t="shared" si="15"/>
        <v>7.2557296685207134E-4</v>
      </c>
      <c r="H77" s="43" t="s">
        <v>151</v>
      </c>
      <c r="I77" s="42" t="s">
        <v>24</v>
      </c>
      <c r="J77" s="42" t="s">
        <v>25</v>
      </c>
      <c r="K77" s="45">
        <v>0</v>
      </c>
      <c r="L77" s="45">
        <v>0</v>
      </c>
      <c r="M77" s="46">
        <f t="shared" si="25"/>
        <v>7.2557296685207134E-4</v>
      </c>
      <c r="N77" s="45">
        <v>0</v>
      </c>
      <c r="O77" s="47" t="s">
        <v>614</v>
      </c>
      <c r="P77" s="47" t="s">
        <v>615</v>
      </c>
      <c r="Q77" s="47" t="s">
        <v>616</v>
      </c>
      <c r="R77" s="56">
        <v>22963</v>
      </c>
      <c r="S77" s="36"/>
    </row>
    <row r="78" spans="1:19" ht="15.75" x14ac:dyDescent="0.25">
      <c r="A78" s="42">
        <v>8</v>
      </c>
      <c r="B78" s="43" t="s">
        <v>149</v>
      </c>
      <c r="C78" s="43" t="s">
        <v>602</v>
      </c>
      <c r="D78" s="42" t="s">
        <v>22</v>
      </c>
      <c r="E78" s="44">
        <f t="shared" ref="E78:E81" si="27">1/16*1/6</f>
        <v>1.0416666666666666E-2</v>
      </c>
      <c r="F78" s="44">
        <v>0.10673958333333333</v>
      </c>
      <c r="G78" s="40">
        <f t="shared" si="15"/>
        <v>1.8139324171301784E-4</v>
      </c>
      <c r="H78" s="43" t="s">
        <v>151</v>
      </c>
      <c r="I78" s="42" t="s">
        <v>24</v>
      </c>
      <c r="J78" s="42" t="s">
        <v>25</v>
      </c>
      <c r="K78" s="45">
        <v>0</v>
      </c>
      <c r="L78" s="45">
        <v>0</v>
      </c>
      <c r="M78" s="46">
        <f t="shared" si="25"/>
        <v>1.8139324171301784E-4</v>
      </c>
      <c r="N78" s="45">
        <v>0</v>
      </c>
      <c r="O78" s="47" t="s">
        <v>617</v>
      </c>
      <c r="P78" s="47" t="s">
        <v>618</v>
      </c>
      <c r="Q78" s="47" t="s">
        <v>46</v>
      </c>
      <c r="R78" s="56">
        <v>44904</v>
      </c>
      <c r="S78" s="36"/>
    </row>
    <row r="79" spans="1:19" ht="15.75" x14ac:dyDescent="0.25">
      <c r="A79" s="42">
        <v>8</v>
      </c>
      <c r="B79" s="43" t="s">
        <v>149</v>
      </c>
      <c r="C79" s="43" t="s">
        <v>603</v>
      </c>
      <c r="D79" s="42" t="s">
        <v>22</v>
      </c>
      <c r="E79" s="44">
        <f t="shared" si="27"/>
        <v>1.0416666666666666E-2</v>
      </c>
      <c r="F79" s="44">
        <v>0.10673958333333333</v>
      </c>
      <c r="G79" s="40">
        <f t="shared" si="15"/>
        <v>1.8139324171301784E-4</v>
      </c>
      <c r="H79" s="43" t="s">
        <v>151</v>
      </c>
      <c r="I79" s="42" t="s">
        <v>24</v>
      </c>
      <c r="J79" s="42" t="s">
        <v>25</v>
      </c>
      <c r="K79" s="45">
        <v>0</v>
      </c>
      <c r="L79" s="45">
        <v>0</v>
      </c>
      <c r="M79" s="46">
        <f t="shared" si="25"/>
        <v>1.8139324171301784E-4</v>
      </c>
      <c r="N79" s="45">
        <v>0</v>
      </c>
      <c r="O79" s="47" t="s">
        <v>619</v>
      </c>
      <c r="P79" s="47" t="s">
        <v>620</v>
      </c>
      <c r="Q79" s="47" t="s">
        <v>621</v>
      </c>
      <c r="R79" s="56">
        <v>49635</v>
      </c>
      <c r="S79" s="36"/>
    </row>
    <row r="80" spans="1:19" ht="15.75" x14ac:dyDescent="0.25">
      <c r="A80" s="42">
        <v>8</v>
      </c>
      <c r="B80" s="43" t="s">
        <v>149</v>
      </c>
      <c r="C80" s="43" t="s">
        <v>604</v>
      </c>
      <c r="D80" s="42" t="s">
        <v>22</v>
      </c>
      <c r="E80" s="44">
        <f t="shared" si="27"/>
        <v>1.0416666666666666E-2</v>
      </c>
      <c r="F80" s="44">
        <v>0.10673958333333333</v>
      </c>
      <c r="G80" s="40">
        <f t="shared" si="15"/>
        <v>1.8139324171301784E-4</v>
      </c>
      <c r="H80" s="43" t="s">
        <v>151</v>
      </c>
      <c r="I80" s="42" t="s">
        <v>24</v>
      </c>
      <c r="J80" s="42" t="s">
        <v>25</v>
      </c>
      <c r="K80" s="45">
        <v>0</v>
      </c>
      <c r="L80" s="45">
        <v>0</v>
      </c>
      <c r="M80" s="46">
        <f t="shared" si="25"/>
        <v>1.8139324171301784E-4</v>
      </c>
      <c r="N80" s="45">
        <v>0</v>
      </c>
      <c r="O80" s="47" t="s">
        <v>622</v>
      </c>
      <c r="P80" s="47" t="s">
        <v>623</v>
      </c>
      <c r="Q80" s="47" t="s">
        <v>87</v>
      </c>
      <c r="R80" s="56">
        <v>33714</v>
      </c>
      <c r="S80" s="36"/>
    </row>
    <row r="81" spans="1:19" ht="15.75" x14ac:dyDescent="0.25">
      <c r="A81" s="42">
        <v>8</v>
      </c>
      <c r="B81" s="43" t="s">
        <v>149</v>
      </c>
      <c r="C81" s="43" t="s">
        <v>605</v>
      </c>
      <c r="D81" s="42" t="s">
        <v>22</v>
      </c>
      <c r="E81" s="44">
        <f t="shared" si="27"/>
        <v>1.0416666666666666E-2</v>
      </c>
      <c r="F81" s="44">
        <v>0.10673958333333333</v>
      </c>
      <c r="G81" s="40">
        <f t="shared" si="15"/>
        <v>1.8139324171301784E-4</v>
      </c>
      <c r="H81" s="43" t="s">
        <v>151</v>
      </c>
      <c r="I81" s="42" t="s">
        <v>24</v>
      </c>
      <c r="J81" s="42" t="s">
        <v>25</v>
      </c>
      <c r="K81" s="45">
        <v>0</v>
      </c>
      <c r="L81" s="45">
        <v>0</v>
      </c>
      <c r="M81" s="46">
        <f t="shared" si="25"/>
        <v>1.8139324171301784E-4</v>
      </c>
      <c r="N81" s="45">
        <v>0</v>
      </c>
      <c r="O81" s="47" t="s">
        <v>624</v>
      </c>
      <c r="P81" s="47" t="s">
        <v>625</v>
      </c>
      <c r="Q81" s="47" t="s">
        <v>46</v>
      </c>
      <c r="R81" s="56">
        <v>43065</v>
      </c>
      <c r="S81" s="36"/>
    </row>
    <row r="82" spans="1:19" ht="15.75" x14ac:dyDescent="0.25">
      <c r="A82" s="42">
        <v>8</v>
      </c>
      <c r="B82" s="43" t="s">
        <v>149</v>
      </c>
      <c r="C82" s="43" t="s">
        <v>606</v>
      </c>
      <c r="D82" s="42" t="s">
        <v>22</v>
      </c>
      <c r="E82" s="44">
        <f t="shared" ref="E82:E87" si="28">1/24*1/6</f>
        <v>6.9444444444444441E-3</v>
      </c>
      <c r="F82" s="44">
        <v>7.1159722222222221E-2</v>
      </c>
      <c r="G82" s="40">
        <f t="shared" si="15"/>
        <v>1.2092882780867856E-4</v>
      </c>
      <c r="H82" s="43" t="s">
        <v>151</v>
      </c>
      <c r="I82" s="42" t="s">
        <v>24</v>
      </c>
      <c r="J82" s="42" t="s">
        <v>25</v>
      </c>
      <c r="K82" s="45">
        <v>0</v>
      </c>
      <c r="L82" s="45">
        <v>0</v>
      </c>
      <c r="M82" s="46">
        <f t="shared" si="25"/>
        <v>1.2092882780867856E-4</v>
      </c>
      <c r="N82" s="45">
        <v>0</v>
      </c>
      <c r="O82" s="47" t="s">
        <v>626</v>
      </c>
      <c r="P82" s="47" t="s">
        <v>157</v>
      </c>
      <c r="Q82" s="47" t="s">
        <v>46</v>
      </c>
      <c r="R82" s="56">
        <v>43739</v>
      </c>
      <c r="S82" s="36"/>
    </row>
    <row r="83" spans="1:19" ht="15.75" x14ac:dyDescent="0.25">
      <c r="A83" s="42">
        <v>8</v>
      </c>
      <c r="B83" s="43" t="s">
        <v>149</v>
      </c>
      <c r="C83" s="43" t="s">
        <v>607</v>
      </c>
      <c r="D83" s="42" t="s">
        <v>22</v>
      </c>
      <c r="E83" s="44">
        <f t="shared" si="28"/>
        <v>6.9444444444444441E-3</v>
      </c>
      <c r="F83" s="44">
        <v>7.1159722222222221E-2</v>
      </c>
      <c r="G83" s="40">
        <f t="shared" si="15"/>
        <v>1.2092882780867856E-4</v>
      </c>
      <c r="H83" s="43" t="s">
        <v>151</v>
      </c>
      <c r="I83" s="42" t="s">
        <v>24</v>
      </c>
      <c r="J83" s="42" t="s">
        <v>25</v>
      </c>
      <c r="K83" s="45">
        <v>0</v>
      </c>
      <c r="L83" s="45">
        <v>0</v>
      </c>
      <c r="M83" s="46">
        <f t="shared" si="25"/>
        <v>1.2092882780867856E-4</v>
      </c>
      <c r="N83" s="45">
        <v>0</v>
      </c>
      <c r="O83" s="47" t="s">
        <v>627</v>
      </c>
      <c r="P83" s="47" t="s">
        <v>628</v>
      </c>
      <c r="Q83" s="47" t="s">
        <v>87</v>
      </c>
      <c r="R83" s="56">
        <v>34205</v>
      </c>
      <c r="S83" s="36"/>
    </row>
    <row r="84" spans="1:19" ht="15.75" x14ac:dyDescent="0.25">
      <c r="A84" s="42">
        <v>8</v>
      </c>
      <c r="B84" s="43" t="s">
        <v>149</v>
      </c>
      <c r="C84" s="43" t="s">
        <v>608</v>
      </c>
      <c r="D84" s="42" t="s">
        <v>22</v>
      </c>
      <c r="E84" s="44">
        <f t="shared" si="28"/>
        <v>6.9444444444444441E-3</v>
      </c>
      <c r="F84" s="44">
        <v>7.1159722222222221E-2</v>
      </c>
      <c r="G84" s="40">
        <f t="shared" si="15"/>
        <v>1.2092882780867856E-4</v>
      </c>
      <c r="H84" s="43" t="s">
        <v>151</v>
      </c>
      <c r="I84" s="42" t="s">
        <v>24</v>
      </c>
      <c r="J84" s="42" t="s">
        <v>25</v>
      </c>
      <c r="K84" s="45">
        <v>0</v>
      </c>
      <c r="L84" s="45">
        <v>0</v>
      </c>
      <c r="M84" s="46">
        <f t="shared" si="25"/>
        <v>1.2092882780867856E-4</v>
      </c>
      <c r="N84" s="45">
        <v>0</v>
      </c>
      <c r="O84" s="47" t="s">
        <v>629</v>
      </c>
      <c r="P84" s="47" t="s">
        <v>153</v>
      </c>
      <c r="Q84" s="47" t="s">
        <v>46</v>
      </c>
      <c r="R84" s="56">
        <v>43021</v>
      </c>
      <c r="S84" s="36"/>
    </row>
    <row r="85" spans="1:19" ht="15.75" x14ac:dyDescent="0.25">
      <c r="A85" s="42">
        <v>8</v>
      </c>
      <c r="B85" s="43" t="s">
        <v>149</v>
      </c>
      <c r="C85" s="43" t="s">
        <v>609</v>
      </c>
      <c r="D85" s="42" t="s">
        <v>22</v>
      </c>
      <c r="E85" s="44">
        <f t="shared" si="28"/>
        <v>6.9444444444444441E-3</v>
      </c>
      <c r="F85" s="44">
        <v>7.1159722222222221E-2</v>
      </c>
      <c r="G85" s="40">
        <f t="shared" si="15"/>
        <v>1.2092882780867856E-4</v>
      </c>
      <c r="H85" s="43" t="s">
        <v>151</v>
      </c>
      <c r="I85" s="42" t="s">
        <v>24</v>
      </c>
      <c r="J85" s="42" t="s">
        <v>25</v>
      </c>
      <c r="K85" s="45">
        <v>0</v>
      </c>
      <c r="L85" s="45">
        <v>0</v>
      </c>
      <c r="M85" s="46">
        <f t="shared" si="25"/>
        <v>1.2092882780867856E-4</v>
      </c>
      <c r="N85" s="45">
        <v>0</v>
      </c>
      <c r="O85" s="47" t="s">
        <v>630</v>
      </c>
      <c r="P85" s="47" t="s">
        <v>618</v>
      </c>
      <c r="Q85" s="47" t="s">
        <v>46</v>
      </c>
      <c r="R85" s="56">
        <v>44904</v>
      </c>
      <c r="S85" s="36"/>
    </row>
    <row r="86" spans="1:19" ht="15.75" x14ac:dyDescent="0.25">
      <c r="A86" s="42">
        <v>8</v>
      </c>
      <c r="B86" s="43" t="s">
        <v>149</v>
      </c>
      <c r="C86" s="43" t="s">
        <v>610</v>
      </c>
      <c r="D86" s="42" t="s">
        <v>22</v>
      </c>
      <c r="E86" s="44">
        <f t="shared" si="28"/>
        <v>6.9444444444444441E-3</v>
      </c>
      <c r="F86" s="44">
        <v>7.1159722222222221E-2</v>
      </c>
      <c r="G86" s="40">
        <f t="shared" si="15"/>
        <v>1.2092882780867856E-4</v>
      </c>
      <c r="H86" s="43" t="s">
        <v>151</v>
      </c>
      <c r="I86" s="42" t="s">
        <v>24</v>
      </c>
      <c r="J86" s="42" t="s">
        <v>25</v>
      </c>
      <c r="K86" s="45">
        <v>0</v>
      </c>
      <c r="L86" s="45">
        <v>0</v>
      </c>
      <c r="M86" s="46">
        <f t="shared" si="25"/>
        <v>1.2092882780867856E-4</v>
      </c>
      <c r="N86" s="45">
        <v>0</v>
      </c>
      <c r="O86" s="47" t="s">
        <v>631</v>
      </c>
      <c r="P86" s="47" t="s">
        <v>618</v>
      </c>
      <c r="Q86" s="47" t="s">
        <v>46</v>
      </c>
      <c r="R86" s="56">
        <v>44904</v>
      </c>
      <c r="S86" s="36"/>
    </row>
    <row r="87" spans="1:19" ht="31.5" x14ac:dyDescent="0.25">
      <c r="A87" s="42">
        <v>8</v>
      </c>
      <c r="B87" s="43" t="s">
        <v>149</v>
      </c>
      <c r="C87" s="43" t="s">
        <v>611</v>
      </c>
      <c r="D87" s="42" t="s">
        <v>22</v>
      </c>
      <c r="E87" s="44">
        <f t="shared" si="28"/>
        <v>6.9444444444444441E-3</v>
      </c>
      <c r="F87" s="44">
        <v>7.1159722222222221E-2</v>
      </c>
      <c r="G87" s="40">
        <f t="shared" si="15"/>
        <v>1.2092882780867856E-4</v>
      </c>
      <c r="H87" s="43" t="s">
        <v>151</v>
      </c>
      <c r="I87" s="42" t="s">
        <v>24</v>
      </c>
      <c r="J87" s="42" t="s">
        <v>25</v>
      </c>
      <c r="K87" s="45">
        <v>0</v>
      </c>
      <c r="L87" s="45">
        <v>0</v>
      </c>
      <c r="M87" s="46">
        <f t="shared" si="25"/>
        <v>1.2092882780867856E-4</v>
      </c>
      <c r="N87" s="45">
        <v>0</v>
      </c>
      <c r="O87" s="47" t="s">
        <v>631</v>
      </c>
      <c r="P87" s="47" t="s">
        <v>618</v>
      </c>
      <c r="Q87" s="47" t="s">
        <v>46</v>
      </c>
      <c r="R87" s="56">
        <v>44904</v>
      </c>
      <c r="S87" s="36"/>
    </row>
    <row r="88" spans="1:19" ht="15.75" x14ac:dyDescent="0.25">
      <c r="A88" s="37">
        <v>8</v>
      </c>
      <c r="B88" s="38" t="s">
        <v>149</v>
      </c>
      <c r="C88" s="38" t="s">
        <v>158</v>
      </c>
      <c r="D88" s="37" t="s">
        <v>22</v>
      </c>
      <c r="E88" s="39">
        <f t="shared" ref="E88" si="29">1/6</f>
        <v>0.16666666666666666</v>
      </c>
      <c r="F88" s="39">
        <v>1.7078333333333333</v>
      </c>
      <c r="G88" s="40">
        <f t="shared" si="15"/>
        <v>2.9022918674082854E-3</v>
      </c>
      <c r="H88" s="38" t="s">
        <v>151</v>
      </c>
      <c r="I88" s="37" t="s">
        <v>24</v>
      </c>
      <c r="J88" s="37" t="s">
        <v>25</v>
      </c>
      <c r="K88" s="40">
        <v>0</v>
      </c>
      <c r="L88" s="40">
        <v>0</v>
      </c>
      <c r="M88" s="41">
        <f t="shared" si="25"/>
        <v>2.9022918674082854E-3</v>
      </c>
      <c r="N88" s="40">
        <v>0</v>
      </c>
      <c r="O88" s="22" t="s">
        <v>159</v>
      </c>
      <c r="P88" s="22" t="s">
        <v>160</v>
      </c>
      <c r="Q88" s="22" t="s">
        <v>46</v>
      </c>
      <c r="R88" s="55">
        <v>45805</v>
      </c>
      <c r="S88" s="36"/>
    </row>
    <row r="89" spans="1:19" ht="31.5" x14ac:dyDescent="0.25">
      <c r="A89" s="37">
        <v>8</v>
      </c>
      <c r="B89" s="38" t="s">
        <v>161</v>
      </c>
      <c r="C89" s="38" t="s">
        <v>162</v>
      </c>
      <c r="D89" s="37" t="s">
        <v>22</v>
      </c>
      <c r="E89" s="39">
        <f>1/9</f>
        <v>0.1111111111111111</v>
      </c>
      <c r="F89" s="39">
        <v>1.1385555555555555</v>
      </c>
      <c r="G89" s="40">
        <f t="shared" si="15"/>
        <v>1.9348612449388569E-3</v>
      </c>
      <c r="H89" s="38" t="s">
        <v>151</v>
      </c>
      <c r="I89" s="37" t="s">
        <v>24</v>
      </c>
      <c r="J89" s="37" t="s">
        <v>25</v>
      </c>
      <c r="K89" s="40">
        <f>L89</f>
        <v>1.9348612449388569E-3</v>
      </c>
      <c r="L89" s="40">
        <f>G89</f>
        <v>1.9348612449388569E-3</v>
      </c>
      <c r="M89" s="40">
        <v>0</v>
      </c>
      <c r="N89" s="40">
        <v>0</v>
      </c>
      <c r="O89" s="22" t="s">
        <v>163</v>
      </c>
      <c r="P89" s="22" t="s">
        <v>164</v>
      </c>
      <c r="Q89" s="22" t="s">
        <v>87</v>
      </c>
      <c r="R89" s="55">
        <v>34287</v>
      </c>
      <c r="S89" s="36"/>
    </row>
    <row r="90" spans="1:19" ht="15.75" x14ac:dyDescent="0.25">
      <c r="A90" s="37">
        <v>9</v>
      </c>
      <c r="B90" s="38" t="s">
        <v>149</v>
      </c>
      <c r="C90" s="38" t="s">
        <v>150</v>
      </c>
      <c r="D90" s="37" t="s">
        <v>22</v>
      </c>
      <c r="E90" s="39">
        <f>1/3</f>
        <v>0.33333333333333331</v>
      </c>
      <c r="F90" s="39">
        <v>18.878666666666668</v>
      </c>
      <c r="G90" s="40">
        <f t="shared" si="15"/>
        <v>3.2082405036115091E-2</v>
      </c>
      <c r="H90" s="38" t="s">
        <v>165</v>
      </c>
      <c r="I90" s="37" t="s">
        <v>24</v>
      </c>
      <c r="J90" s="37" t="s">
        <v>25</v>
      </c>
      <c r="K90" s="40">
        <v>0</v>
      </c>
      <c r="L90" s="40">
        <v>0</v>
      </c>
      <c r="M90" s="41">
        <f t="shared" ref="M90:M104" si="30">G90</f>
        <v>3.2082405036115091E-2</v>
      </c>
      <c r="N90" s="40">
        <v>0</v>
      </c>
      <c r="O90" s="22" t="s">
        <v>152</v>
      </c>
      <c r="P90" s="22" t="s">
        <v>153</v>
      </c>
      <c r="Q90" s="22" t="s">
        <v>46</v>
      </c>
      <c r="R90" s="55">
        <v>43021</v>
      </c>
      <c r="S90" s="36"/>
    </row>
    <row r="91" spans="1:19" ht="31.5" x14ac:dyDescent="0.25">
      <c r="A91" s="37">
        <v>9</v>
      </c>
      <c r="B91" s="38" t="s">
        <v>149</v>
      </c>
      <c r="C91" s="38" t="s">
        <v>154</v>
      </c>
      <c r="D91" s="37" t="s">
        <v>22</v>
      </c>
      <c r="E91" s="39">
        <f>2/9</f>
        <v>0.22222222222222221</v>
      </c>
      <c r="F91" s="39">
        <v>12.585777777777778</v>
      </c>
      <c r="G91" s="40">
        <f t="shared" si="15"/>
        <v>2.1388270024076728E-2</v>
      </c>
      <c r="H91" s="38" t="s">
        <v>165</v>
      </c>
      <c r="I91" s="37" t="s">
        <v>24</v>
      </c>
      <c r="J91" s="37" t="s">
        <v>25</v>
      </c>
      <c r="K91" s="40">
        <v>0</v>
      </c>
      <c r="L91" s="40">
        <v>0</v>
      </c>
      <c r="M91" s="41">
        <f t="shared" si="30"/>
        <v>2.1388270024076728E-2</v>
      </c>
      <c r="N91" s="40">
        <v>0</v>
      </c>
      <c r="O91" s="22" t="s">
        <v>155</v>
      </c>
      <c r="P91" s="22" t="s">
        <v>156</v>
      </c>
      <c r="Q91" s="22" t="s">
        <v>46</v>
      </c>
      <c r="R91" s="55">
        <v>44904</v>
      </c>
      <c r="S91" s="36"/>
    </row>
    <row r="92" spans="1:19" ht="15.75" x14ac:dyDescent="0.25">
      <c r="A92" s="42">
        <v>9</v>
      </c>
      <c r="B92" s="43" t="s">
        <v>149</v>
      </c>
      <c r="C92" s="43" t="s">
        <v>600</v>
      </c>
      <c r="D92" s="42" t="s">
        <v>22</v>
      </c>
      <c r="E92" s="44">
        <f t="shared" ref="E92:E93" si="31">1/4*1/6</f>
        <v>4.1666666666666664E-2</v>
      </c>
      <c r="F92" s="44">
        <v>2.3598333333333334</v>
      </c>
      <c r="G92" s="40">
        <f t="shared" ref="G92:G103" si="32">F92/$F$288</f>
        <v>4.0103006295143864E-3</v>
      </c>
      <c r="H92" s="43" t="s">
        <v>165</v>
      </c>
      <c r="I92" s="42" t="s">
        <v>24</v>
      </c>
      <c r="J92" s="42" t="s">
        <v>25</v>
      </c>
      <c r="K92" s="45">
        <v>0</v>
      </c>
      <c r="L92" s="45">
        <v>0</v>
      </c>
      <c r="M92" s="46">
        <f t="shared" si="30"/>
        <v>4.0103006295143864E-3</v>
      </c>
      <c r="N92" s="45">
        <v>0</v>
      </c>
      <c r="O92" s="47" t="s">
        <v>612</v>
      </c>
      <c r="P92" s="47" t="s">
        <v>613</v>
      </c>
      <c r="Q92" s="47" t="s">
        <v>72</v>
      </c>
      <c r="R92" s="56">
        <v>92867</v>
      </c>
      <c r="S92" s="36"/>
    </row>
    <row r="93" spans="1:19" ht="15.75" x14ac:dyDescent="0.25">
      <c r="A93" s="42">
        <v>9</v>
      </c>
      <c r="B93" s="43" t="s">
        <v>149</v>
      </c>
      <c r="C93" s="43" t="s">
        <v>601</v>
      </c>
      <c r="D93" s="42" t="s">
        <v>22</v>
      </c>
      <c r="E93" s="44">
        <f t="shared" si="31"/>
        <v>4.1666666666666664E-2</v>
      </c>
      <c r="F93" s="44">
        <v>2.3598333333333334</v>
      </c>
      <c r="G93" s="40">
        <f t="shared" si="32"/>
        <v>4.0103006295143864E-3</v>
      </c>
      <c r="H93" s="43" t="s">
        <v>165</v>
      </c>
      <c r="I93" s="42" t="s">
        <v>24</v>
      </c>
      <c r="J93" s="42" t="s">
        <v>25</v>
      </c>
      <c r="K93" s="45">
        <v>0</v>
      </c>
      <c r="L93" s="45">
        <v>0</v>
      </c>
      <c r="M93" s="46">
        <f t="shared" si="30"/>
        <v>4.0103006295143864E-3</v>
      </c>
      <c r="N93" s="45">
        <v>0</v>
      </c>
      <c r="O93" s="47" t="s">
        <v>614</v>
      </c>
      <c r="P93" s="47" t="s">
        <v>615</v>
      </c>
      <c r="Q93" s="47" t="s">
        <v>616</v>
      </c>
      <c r="R93" s="56">
        <v>22963</v>
      </c>
      <c r="S93" s="36"/>
    </row>
    <row r="94" spans="1:19" ht="15.75" x14ac:dyDescent="0.25">
      <c r="A94" s="42">
        <v>9</v>
      </c>
      <c r="B94" s="43" t="s">
        <v>149</v>
      </c>
      <c r="C94" s="43" t="s">
        <v>602</v>
      </c>
      <c r="D94" s="42" t="s">
        <v>22</v>
      </c>
      <c r="E94" s="44">
        <f t="shared" ref="E94:E97" si="33">1/16*1/6</f>
        <v>1.0416666666666666E-2</v>
      </c>
      <c r="F94" s="44">
        <v>0.58995833333333336</v>
      </c>
      <c r="G94" s="40">
        <f t="shared" si="32"/>
        <v>1.0025751573785966E-3</v>
      </c>
      <c r="H94" s="43" t="s">
        <v>165</v>
      </c>
      <c r="I94" s="42" t="s">
        <v>24</v>
      </c>
      <c r="J94" s="42" t="s">
        <v>25</v>
      </c>
      <c r="K94" s="45">
        <v>0</v>
      </c>
      <c r="L94" s="45">
        <v>0</v>
      </c>
      <c r="M94" s="46">
        <f t="shared" si="30"/>
        <v>1.0025751573785966E-3</v>
      </c>
      <c r="N94" s="45">
        <v>0</v>
      </c>
      <c r="O94" s="47" t="s">
        <v>617</v>
      </c>
      <c r="P94" s="47" t="s">
        <v>618</v>
      </c>
      <c r="Q94" s="47" t="s">
        <v>46</v>
      </c>
      <c r="R94" s="56">
        <v>44904</v>
      </c>
      <c r="S94" s="36"/>
    </row>
    <row r="95" spans="1:19" ht="15.75" x14ac:dyDescent="0.25">
      <c r="A95" s="42">
        <v>9</v>
      </c>
      <c r="B95" s="43" t="s">
        <v>149</v>
      </c>
      <c r="C95" s="43" t="s">
        <v>603</v>
      </c>
      <c r="D95" s="42" t="s">
        <v>22</v>
      </c>
      <c r="E95" s="44">
        <f t="shared" si="33"/>
        <v>1.0416666666666666E-2</v>
      </c>
      <c r="F95" s="44">
        <v>0.58995833333333336</v>
      </c>
      <c r="G95" s="40">
        <f t="shared" si="32"/>
        <v>1.0025751573785966E-3</v>
      </c>
      <c r="H95" s="43" t="s">
        <v>165</v>
      </c>
      <c r="I95" s="42" t="s">
        <v>24</v>
      </c>
      <c r="J95" s="42" t="s">
        <v>25</v>
      </c>
      <c r="K95" s="45">
        <v>0</v>
      </c>
      <c r="L95" s="45">
        <v>0</v>
      </c>
      <c r="M95" s="46">
        <f t="shared" si="30"/>
        <v>1.0025751573785966E-3</v>
      </c>
      <c r="N95" s="45">
        <v>0</v>
      </c>
      <c r="O95" s="47" t="s">
        <v>619</v>
      </c>
      <c r="P95" s="47" t="s">
        <v>620</v>
      </c>
      <c r="Q95" s="47" t="s">
        <v>621</v>
      </c>
      <c r="R95" s="56">
        <v>49635</v>
      </c>
      <c r="S95" s="36"/>
    </row>
    <row r="96" spans="1:19" ht="15.75" x14ac:dyDescent="0.25">
      <c r="A96" s="42">
        <v>9</v>
      </c>
      <c r="B96" s="43" t="s">
        <v>149</v>
      </c>
      <c r="C96" s="43" t="s">
        <v>604</v>
      </c>
      <c r="D96" s="42" t="s">
        <v>22</v>
      </c>
      <c r="E96" s="44">
        <f t="shared" si="33"/>
        <v>1.0416666666666666E-2</v>
      </c>
      <c r="F96" s="44">
        <v>0.58995833333333336</v>
      </c>
      <c r="G96" s="40">
        <f t="shared" si="32"/>
        <v>1.0025751573785966E-3</v>
      </c>
      <c r="H96" s="43" t="s">
        <v>165</v>
      </c>
      <c r="I96" s="42" t="s">
        <v>24</v>
      </c>
      <c r="J96" s="42" t="s">
        <v>25</v>
      </c>
      <c r="K96" s="45">
        <v>0</v>
      </c>
      <c r="L96" s="45">
        <v>0</v>
      </c>
      <c r="M96" s="46">
        <f t="shared" si="30"/>
        <v>1.0025751573785966E-3</v>
      </c>
      <c r="N96" s="45">
        <v>0</v>
      </c>
      <c r="O96" s="47" t="s">
        <v>622</v>
      </c>
      <c r="P96" s="47" t="s">
        <v>623</v>
      </c>
      <c r="Q96" s="47" t="s">
        <v>87</v>
      </c>
      <c r="R96" s="56">
        <v>33714</v>
      </c>
      <c r="S96" s="36"/>
    </row>
    <row r="97" spans="1:19" ht="15.75" x14ac:dyDescent="0.25">
      <c r="A97" s="42">
        <v>9</v>
      </c>
      <c r="B97" s="43" t="s">
        <v>149</v>
      </c>
      <c r="C97" s="43" t="s">
        <v>605</v>
      </c>
      <c r="D97" s="42" t="s">
        <v>22</v>
      </c>
      <c r="E97" s="44">
        <f t="shared" si="33"/>
        <v>1.0416666666666666E-2</v>
      </c>
      <c r="F97" s="44">
        <v>0.58995833333333336</v>
      </c>
      <c r="G97" s="40">
        <f t="shared" si="32"/>
        <v>1.0025751573785966E-3</v>
      </c>
      <c r="H97" s="43" t="s">
        <v>165</v>
      </c>
      <c r="I97" s="42" t="s">
        <v>24</v>
      </c>
      <c r="J97" s="42" t="s">
        <v>25</v>
      </c>
      <c r="K97" s="45">
        <v>0</v>
      </c>
      <c r="L97" s="45">
        <v>0</v>
      </c>
      <c r="M97" s="46">
        <f t="shared" si="30"/>
        <v>1.0025751573785966E-3</v>
      </c>
      <c r="N97" s="45">
        <v>0</v>
      </c>
      <c r="O97" s="47" t="s">
        <v>624</v>
      </c>
      <c r="P97" s="47" t="s">
        <v>625</v>
      </c>
      <c r="Q97" s="47" t="s">
        <v>46</v>
      </c>
      <c r="R97" s="56">
        <v>43065</v>
      </c>
      <c r="S97" s="36"/>
    </row>
    <row r="98" spans="1:19" ht="15.75" x14ac:dyDescent="0.25">
      <c r="A98" s="42">
        <v>9</v>
      </c>
      <c r="B98" s="43" t="s">
        <v>149</v>
      </c>
      <c r="C98" s="43" t="s">
        <v>606</v>
      </c>
      <c r="D98" s="42" t="s">
        <v>22</v>
      </c>
      <c r="E98" s="44">
        <f t="shared" ref="E98:E103" si="34">1/24*1/6</f>
        <v>6.9444444444444441E-3</v>
      </c>
      <c r="F98" s="44">
        <v>0.39330555555555557</v>
      </c>
      <c r="G98" s="40">
        <f t="shared" si="32"/>
        <v>6.6838343825239774E-4</v>
      </c>
      <c r="H98" s="43" t="s">
        <v>165</v>
      </c>
      <c r="I98" s="42" t="s">
        <v>24</v>
      </c>
      <c r="J98" s="42" t="s">
        <v>25</v>
      </c>
      <c r="K98" s="45">
        <v>0</v>
      </c>
      <c r="L98" s="45">
        <v>0</v>
      </c>
      <c r="M98" s="46">
        <f t="shared" si="30"/>
        <v>6.6838343825239774E-4</v>
      </c>
      <c r="N98" s="45">
        <v>0</v>
      </c>
      <c r="O98" s="47" t="s">
        <v>626</v>
      </c>
      <c r="P98" s="47" t="s">
        <v>157</v>
      </c>
      <c r="Q98" s="47" t="s">
        <v>46</v>
      </c>
      <c r="R98" s="56">
        <v>43739</v>
      </c>
      <c r="S98" s="36"/>
    </row>
    <row r="99" spans="1:19" ht="15.75" x14ac:dyDescent="0.25">
      <c r="A99" s="42">
        <v>9</v>
      </c>
      <c r="B99" s="43" t="s">
        <v>149</v>
      </c>
      <c r="C99" s="43" t="s">
        <v>607</v>
      </c>
      <c r="D99" s="42" t="s">
        <v>22</v>
      </c>
      <c r="E99" s="44">
        <f t="shared" si="34"/>
        <v>6.9444444444444441E-3</v>
      </c>
      <c r="F99" s="44">
        <v>0.39330555555555557</v>
      </c>
      <c r="G99" s="40">
        <f t="shared" si="32"/>
        <v>6.6838343825239774E-4</v>
      </c>
      <c r="H99" s="43" t="s">
        <v>165</v>
      </c>
      <c r="I99" s="42" t="s">
        <v>24</v>
      </c>
      <c r="J99" s="42" t="s">
        <v>25</v>
      </c>
      <c r="K99" s="45">
        <v>0</v>
      </c>
      <c r="L99" s="45">
        <v>0</v>
      </c>
      <c r="M99" s="46">
        <f t="shared" si="30"/>
        <v>6.6838343825239774E-4</v>
      </c>
      <c r="N99" s="45">
        <v>0</v>
      </c>
      <c r="O99" s="47" t="s">
        <v>627</v>
      </c>
      <c r="P99" s="47" t="s">
        <v>628</v>
      </c>
      <c r="Q99" s="47" t="s">
        <v>87</v>
      </c>
      <c r="R99" s="56">
        <v>34205</v>
      </c>
      <c r="S99" s="36"/>
    </row>
    <row r="100" spans="1:19" ht="15.75" x14ac:dyDescent="0.25">
      <c r="A100" s="42">
        <v>9</v>
      </c>
      <c r="B100" s="43" t="s">
        <v>149</v>
      </c>
      <c r="C100" s="43" t="s">
        <v>608</v>
      </c>
      <c r="D100" s="42" t="s">
        <v>22</v>
      </c>
      <c r="E100" s="44">
        <f t="shared" si="34"/>
        <v>6.9444444444444441E-3</v>
      </c>
      <c r="F100" s="44">
        <v>0.39330555555555557</v>
      </c>
      <c r="G100" s="40">
        <f t="shared" si="32"/>
        <v>6.6838343825239774E-4</v>
      </c>
      <c r="H100" s="43" t="s">
        <v>165</v>
      </c>
      <c r="I100" s="42" t="s">
        <v>24</v>
      </c>
      <c r="J100" s="42" t="s">
        <v>25</v>
      </c>
      <c r="K100" s="45">
        <v>0</v>
      </c>
      <c r="L100" s="45">
        <v>0</v>
      </c>
      <c r="M100" s="46">
        <f t="shared" si="30"/>
        <v>6.6838343825239774E-4</v>
      </c>
      <c r="N100" s="45">
        <v>0</v>
      </c>
      <c r="O100" s="47" t="s">
        <v>629</v>
      </c>
      <c r="P100" s="47" t="s">
        <v>153</v>
      </c>
      <c r="Q100" s="47" t="s">
        <v>46</v>
      </c>
      <c r="R100" s="56">
        <v>43021</v>
      </c>
      <c r="S100" s="36"/>
    </row>
    <row r="101" spans="1:19" ht="15.75" x14ac:dyDescent="0.25">
      <c r="A101" s="42">
        <v>9</v>
      </c>
      <c r="B101" s="43" t="s">
        <v>149</v>
      </c>
      <c r="C101" s="43" t="s">
        <v>609</v>
      </c>
      <c r="D101" s="42" t="s">
        <v>22</v>
      </c>
      <c r="E101" s="44">
        <f t="shared" si="34"/>
        <v>6.9444444444444441E-3</v>
      </c>
      <c r="F101" s="44">
        <v>0.39330555555555557</v>
      </c>
      <c r="G101" s="40">
        <f t="shared" si="32"/>
        <v>6.6838343825239774E-4</v>
      </c>
      <c r="H101" s="43" t="s">
        <v>165</v>
      </c>
      <c r="I101" s="42" t="s">
        <v>24</v>
      </c>
      <c r="J101" s="42" t="s">
        <v>25</v>
      </c>
      <c r="K101" s="45">
        <v>0</v>
      </c>
      <c r="L101" s="45">
        <v>0</v>
      </c>
      <c r="M101" s="46">
        <f t="shared" si="30"/>
        <v>6.6838343825239774E-4</v>
      </c>
      <c r="N101" s="45">
        <v>0</v>
      </c>
      <c r="O101" s="47" t="s">
        <v>630</v>
      </c>
      <c r="P101" s="47" t="s">
        <v>618</v>
      </c>
      <c r="Q101" s="47" t="s">
        <v>46</v>
      </c>
      <c r="R101" s="56">
        <v>44904</v>
      </c>
      <c r="S101" s="36"/>
    </row>
    <row r="102" spans="1:19" ht="15.75" x14ac:dyDescent="0.25">
      <c r="A102" s="42">
        <v>9</v>
      </c>
      <c r="B102" s="43" t="s">
        <v>149</v>
      </c>
      <c r="C102" s="43" t="s">
        <v>610</v>
      </c>
      <c r="D102" s="42" t="s">
        <v>22</v>
      </c>
      <c r="E102" s="44">
        <f t="shared" si="34"/>
        <v>6.9444444444444441E-3</v>
      </c>
      <c r="F102" s="44">
        <v>0.39330555555555557</v>
      </c>
      <c r="G102" s="40">
        <f t="shared" si="32"/>
        <v>6.6838343825239774E-4</v>
      </c>
      <c r="H102" s="43" t="s">
        <v>165</v>
      </c>
      <c r="I102" s="42" t="s">
        <v>24</v>
      </c>
      <c r="J102" s="42" t="s">
        <v>25</v>
      </c>
      <c r="K102" s="45">
        <v>0</v>
      </c>
      <c r="L102" s="45">
        <v>0</v>
      </c>
      <c r="M102" s="46">
        <f t="shared" si="30"/>
        <v>6.6838343825239774E-4</v>
      </c>
      <c r="N102" s="45">
        <v>0</v>
      </c>
      <c r="O102" s="47" t="s">
        <v>631</v>
      </c>
      <c r="P102" s="47" t="s">
        <v>618</v>
      </c>
      <c r="Q102" s="47" t="s">
        <v>46</v>
      </c>
      <c r="R102" s="56">
        <v>44904</v>
      </c>
      <c r="S102" s="36"/>
    </row>
    <row r="103" spans="1:19" ht="31.5" x14ac:dyDescent="0.25">
      <c r="A103" s="42">
        <v>9</v>
      </c>
      <c r="B103" s="43" t="s">
        <v>149</v>
      </c>
      <c r="C103" s="43" t="s">
        <v>611</v>
      </c>
      <c r="D103" s="42" t="s">
        <v>22</v>
      </c>
      <c r="E103" s="44">
        <f t="shared" si="34"/>
        <v>6.9444444444444441E-3</v>
      </c>
      <c r="F103" s="44">
        <v>0.39330555555555557</v>
      </c>
      <c r="G103" s="40">
        <f t="shared" si="32"/>
        <v>6.6838343825239774E-4</v>
      </c>
      <c r="H103" s="43" t="s">
        <v>165</v>
      </c>
      <c r="I103" s="42" t="s">
        <v>24</v>
      </c>
      <c r="J103" s="42" t="s">
        <v>25</v>
      </c>
      <c r="K103" s="45">
        <v>0</v>
      </c>
      <c r="L103" s="45">
        <v>0</v>
      </c>
      <c r="M103" s="46">
        <f t="shared" si="30"/>
        <v>6.6838343825239774E-4</v>
      </c>
      <c r="N103" s="45">
        <v>0</v>
      </c>
      <c r="O103" s="47" t="s">
        <v>631</v>
      </c>
      <c r="P103" s="47" t="s">
        <v>618</v>
      </c>
      <c r="Q103" s="47" t="s">
        <v>46</v>
      </c>
      <c r="R103" s="56">
        <v>44904</v>
      </c>
      <c r="S103" s="36"/>
    </row>
    <row r="104" spans="1:19" ht="15.75" x14ac:dyDescent="0.25">
      <c r="A104" s="37">
        <v>9</v>
      </c>
      <c r="B104" s="38" t="s">
        <v>149</v>
      </c>
      <c r="C104" s="38" t="s">
        <v>158</v>
      </c>
      <c r="D104" s="37" t="s">
        <v>22</v>
      </c>
      <c r="E104" s="39">
        <f t="shared" ref="E104" si="35">1/6</f>
        <v>0.16666666666666666</v>
      </c>
      <c r="F104" s="39">
        <v>9.4393333333333338</v>
      </c>
      <c r="G104" s="40">
        <f t="shared" ref="G104:G135" si="36">F104/$F$288</f>
        <v>1.6041202518057546E-2</v>
      </c>
      <c r="H104" s="38" t="s">
        <v>165</v>
      </c>
      <c r="I104" s="37" t="s">
        <v>24</v>
      </c>
      <c r="J104" s="37" t="s">
        <v>25</v>
      </c>
      <c r="K104" s="40">
        <v>0</v>
      </c>
      <c r="L104" s="40">
        <v>0</v>
      </c>
      <c r="M104" s="41">
        <f t="shared" si="30"/>
        <v>1.6041202518057546E-2</v>
      </c>
      <c r="N104" s="40">
        <v>0</v>
      </c>
      <c r="O104" s="22" t="s">
        <v>159</v>
      </c>
      <c r="P104" s="22" t="s">
        <v>160</v>
      </c>
      <c r="Q104" s="22" t="s">
        <v>46</v>
      </c>
      <c r="R104" s="55">
        <v>45805</v>
      </c>
      <c r="S104" s="36"/>
    </row>
    <row r="105" spans="1:19" ht="31.5" x14ac:dyDescent="0.25">
      <c r="A105" s="37">
        <v>9</v>
      </c>
      <c r="B105" s="38" t="s">
        <v>161</v>
      </c>
      <c r="C105" s="38" t="s">
        <v>162</v>
      </c>
      <c r="D105" s="37" t="s">
        <v>22</v>
      </c>
      <c r="E105" s="39">
        <f>1/9</f>
        <v>0.1111111111111111</v>
      </c>
      <c r="F105" s="39">
        <v>6.2928888888888892</v>
      </c>
      <c r="G105" s="40">
        <f t="shared" si="36"/>
        <v>1.0694135012038364E-2</v>
      </c>
      <c r="H105" s="38" t="s">
        <v>165</v>
      </c>
      <c r="I105" s="37" t="s">
        <v>24</v>
      </c>
      <c r="J105" s="37" t="s">
        <v>25</v>
      </c>
      <c r="K105" s="40">
        <f t="shared" ref="K105:K106" si="37">L105</f>
        <v>1.0694135012038364E-2</v>
      </c>
      <c r="L105" s="40">
        <f t="shared" ref="L105:L106" si="38">G105</f>
        <v>1.0694135012038364E-2</v>
      </c>
      <c r="M105" s="40">
        <v>0</v>
      </c>
      <c r="N105" s="40">
        <v>0</v>
      </c>
      <c r="O105" s="22" t="s">
        <v>163</v>
      </c>
      <c r="P105" s="22" t="s">
        <v>164</v>
      </c>
      <c r="Q105" s="22" t="s">
        <v>87</v>
      </c>
      <c r="R105" s="55">
        <v>34287</v>
      </c>
      <c r="S105" s="36"/>
    </row>
    <row r="106" spans="1:19" ht="15.75" x14ac:dyDescent="0.25">
      <c r="A106" s="4">
        <v>10</v>
      </c>
      <c r="B106" s="3" t="s">
        <v>166</v>
      </c>
      <c r="C106" s="3" t="s">
        <v>63</v>
      </c>
      <c r="D106" s="4" t="s">
        <v>22</v>
      </c>
      <c r="E106" s="23">
        <f t="shared" ref="E106:E107" si="39">1/3</f>
        <v>0.33333333333333331</v>
      </c>
      <c r="F106" s="23">
        <v>1.6666666666666666E-3</v>
      </c>
      <c r="G106" s="30">
        <f t="shared" si="36"/>
        <v>2.832333236467537E-6</v>
      </c>
      <c r="H106" s="3" t="s">
        <v>167</v>
      </c>
      <c r="I106" s="4" t="s">
        <v>24</v>
      </c>
      <c r="J106" s="4" t="s">
        <v>25</v>
      </c>
      <c r="K106" s="30">
        <f t="shared" si="37"/>
        <v>2.832333236467537E-6</v>
      </c>
      <c r="L106" s="30">
        <f t="shared" si="38"/>
        <v>2.832333236467537E-6</v>
      </c>
      <c r="M106" s="24">
        <v>0</v>
      </c>
      <c r="N106" s="24">
        <v>0</v>
      </c>
      <c r="O106" s="7" t="s">
        <v>65</v>
      </c>
      <c r="P106" s="7" t="s">
        <v>66</v>
      </c>
      <c r="Q106" s="7" t="s">
        <v>67</v>
      </c>
      <c r="R106" s="53">
        <v>61467</v>
      </c>
      <c r="S106" s="36"/>
    </row>
    <row r="107" spans="1:19" ht="31.5" x14ac:dyDescent="0.25">
      <c r="A107" s="4">
        <v>10</v>
      </c>
      <c r="B107" s="3" t="s">
        <v>58</v>
      </c>
      <c r="C107" s="3" t="s">
        <v>69</v>
      </c>
      <c r="D107" s="4" t="s">
        <v>60</v>
      </c>
      <c r="E107" s="23">
        <f t="shared" si="39"/>
        <v>0.33333333333333331</v>
      </c>
      <c r="F107" s="23">
        <v>1.6666666666666666E-3</v>
      </c>
      <c r="G107" s="30">
        <f t="shared" si="36"/>
        <v>2.832333236467537E-6</v>
      </c>
      <c r="H107" s="3" t="s">
        <v>167</v>
      </c>
      <c r="I107" s="4" t="s">
        <v>24</v>
      </c>
      <c r="J107" s="4" t="s">
        <v>25</v>
      </c>
      <c r="K107" s="24">
        <v>0</v>
      </c>
      <c r="L107" s="24">
        <v>0</v>
      </c>
      <c r="M107" s="24">
        <v>0</v>
      </c>
      <c r="N107" s="24">
        <v>0</v>
      </c>
      <c r="O107" s="7" t="s">
        <v>168</v>
      </c>
      <c r="P107" s="7" t="s">
        <v>71</v>
      </c>
      <c r="Q107" s="7" t="s">
        <v>72</v>
      </c>
      <c r="R107" s="53">
        <v>92054</v>
      </c>
      <c r="S107" s="36"/>
    </row>
    <row r="108" spans="1:19" ht="15.75" x14ac:dyDescent="0.25">
      <c r="A108" s="4">
        <v>10</v>
      </c>
      <c r="B108" s="3" t="s">
        <v>169</v>
      </c>
      <c r="C108" s="3" t="s">
        <v>74</v>
      </c>
      <c r="D108" s="4" t="s">
        <v>22</v>
      </c>
      <c r="E108" s="23">
        <f t="shared" ref="E108:E109" si="40">1/12</f>
        <v>8.3333333333333329E-2</v>
      </c>
      <c r="F108" s="6">
        <v>4.1666666666666664E-4</v>
      </c>
      <c r="G108" s="30">
        <f t="shared" si="36"/>
        <v>7.0808330911688426E-7</v>
      </c>
      <c r="H108" s="3" t="s">
        <v>167</v>
      </c>
      <c r="I108" s="4" t="s">
        <v>24</v>
      </c>
      <c r="J108" s="4" t="s">
        <v>25</v>
      </c>
      <c r="K108" s="30">
        <f t="shared" ref="K108:K121" si="41">L108</f>
        <v>7.0808330911688426E-7</v>
      </c>
      <c r="L108" s="30">
        <f t="shared" ref="L108:L121" si="42">G108</f>
        <v>7.0808330911688426E-7</v>
      </c>
      <c r="M108" s="24">
        <v>0</v>
      </c>
      <c r="N108" s="24">
        <v>0</v>
      </c>
      <c r="O108" s="6" t="s">
        <v>75</v>
      </c>
      <c r="P108" s="7" t="s">
        <v>76</v>
      </c>
      <c r="Q108" s="7" t="s">
        <v>77</v>
      </c>
      <c r="R108" s="53">
        <v>37076</v>
      </c>
      <c r="S108" s="36"/>
    </row>
    <row r="109" spans="1:19" ht="15.75" x14ac:dyDescent="0.25">
      <c r="A109" s="4">
        <v>10</v>
      </c>
      <c r="B109" s="3" t="s">
        <v>170</v>
      </c>
      <c r="C109" s="3" t="s">
        <v>79</v>
      </c>
      <c r="D109" s="4" t="s">
        <v>22</v>
      </c>
      <c r="E109" s="23">
        <f t="shared" si="40"/>
        <v>8.3333333333333329E-2</v>
      </c>
      <c r="F109" s="6">
        <v>4.1666666666666664E-4</v>
      </c>
      <c r="G109" s="30">
        <f t="shared" si="36"/>
        <v>7.0808330911688426E-7</v>
      </c>
      <c r="H109" s="3" t="s">
        <v>167</v>
      </c>
      <c r="I109" s="4" t="s">
        <v>24</v>
      </c>
      <c r="J109" s="4" t="s">
        <v>25</v>
      </c>
      <c r="K109" s="48">
        <f t="shared" si="41"/>
        <v>7.0808330911688426E-7</v>
      </c>
      <c r="L109" s="30">
        <f t="shared" si="42"/>
        <v>7.0808330911688426E-7</v>
      </c>
      <c r="M109" s="24">
        <v>0</v>
      </c>
      <c r="N109" s="24">
        <v>0</v>
      </c>
      <c r="O109" s="7" t="s">
        <v>80</v>
      </c>
      <c r="P109" s="7" t="s">
        <v>81</v>
      </c>
      <c r="Q109" s="7" t="s">
        <v>82</v>
      </c>
      <c r="R109" s="53">
        <v>29212</v>
      </c>
      <c r="S109" s="36" t="s">
        <v>633</v>
      </c>
    </row>
    <row r="110" spans="1:19" ht="31.5" x14ac:dyDescent="0.25">
      <c r="A110" s="4">
        <v>10</v>
      </c>
      <c r="B110" s="3" t="s">
        <v>171</v>
      </c>
      <c r="C110" s="3" t="s">
        <v>84</v>
      </c>
      <c r="D110" s="4" t="s">
        <v>22</v>
      </c>
      <c r="E110" s="23">
        <f t="shared" ref="E110:E111" si="43">1/24</f>
        <v>4.1666666666666664E-2</v>
      </c>
      <c r="F110" s="6">
        <v>2.0833333333333332E-4</v>
      </c>
      <c r="G110" s="31">
        <f t="shared" si="36"/>
        <v>3.5404165455844213E-7</v>
      </c>
      <c r="H110" s="3" t="s">
        <v>167</v>
      </c>
      <c r="I110" s="4" t="s">
        <v>24</v>
      </c>
      <c r="J110" s="4" t="s">
        <v>25</v>
      </c>
      <c r="K110" s="49">
        <f t="shared" si="41"/>
        <v>3.5404165455844213E-7</v>
      </c>
      <c r="L110" s="31">
        <f t="shared" si="42"/>
        <v>3.5404165455844213E-7</v>
      </c>
      <c r="M110" s="24">
        <v>0</v>
      </c>
      <c r="N110" s="24">
        <v>0</v>
      </c>
      <c r="O110" s="7" t="s">
        <v>85</v>
      </c>
      <c r="P110" s="7" t="s">
        <v>86</v>
      </c>
      <c r="Q110" s="7" t="s">
        <v>87</v>
      </c>
      <c r="R110" s="53">
        <v>34711</v>
      </c>
      <c r="S110" s="36" t="s">
        <v>633</v>
      </c>
    </row>
    <row r="111" spans="1:19" ht="31.5" x14ac:dyDescent="0.25">
      <c r="A111" s="4">
        <v>10</v>
      </c>
      <c r="B111" s="3" t="s">
        <v>172</v>
      </c>
      <c r="C111" s="3" t="s">
        <v>89</v>
      </c>
      <c r="D111" s="4" t="s">
        <v>22</v>
      </c>
      <c r="E111" s="23">
        <f t="shared" si="43"/>
        <v>4.1666666666666664E-2</v>
      </c>
      <c r="F111" s="6">
        <v>2.0833333333333332E-4</v>
      </c>
      <c r="G111" s="31">
        <f t="shared" si="36"/>
        <v>3.5404165455844213E-7</v>
      </c>
      <c r="H111" s="3" t="s">
        <v>167</v>
      </c>
      <c r="I111" s="4" t="s">
        <v>24</v>
      </c>
      <c r="J111" s="4" t="s">
        <v>25</v>
      </c>
      <c r="K111" s="49">
        <f t="shared" si="41"/>
        <v>3.5404165455844213E-7</v>
      </c>
      <c r="L111" s="31">
        <f t="shared" si="42"/>
        <v>3.5404165455844213E-7</v>
      </c>
      <c r="M111" s="24">
        <v>0</v>
      </c>
      <c r="N111" s="24">
        <v>0</v>
      </c>
      <c r="O111" s="7" t="s">
        <v>90</v>
      </c>
      <c r="P111" s="7" t="s">
        <v>173</v>
      </c>
      <c r="Q111" s="7" t="s">
        <v>87</v>
      </c>
      <c r="R111" s="53">
        <v>33704</v>
      </c>
      <c r="S111" s="36" t="s">
        <v>633</v>
      </c>
    </row>
    <row r="112" spans="1:19" ht="15.75" x14ac:dyDescent="0.25">
      <c r="A112" s="4">
        <v>10</v>
      </c>
      <c r="B112" s="3" t="s">
        <v>174</v>
      </c>
      <c r="C112" s="3" t="s">
        <v>93</v>
      </c>
      <c r="D112" s="4" t="s">
        <v>22</v>
      </c>
      <c r="E112" s="23">
        <f t="shared" ref="E112:E114" si="44">1/72</f>
        <v>1.3888888888888888E-2</v>
      </c>
      <c r="F112" s="6">
        <v>6.9444444444444444E-5</v>
      </c>
      <c r="G112" s="31">
        <f t="shared" si="36"/>
        <v>1.1801388485281406E-7</v>
      </c>
      <c r="H112" s="3" t="s">
        <v>167</v>
      </c>
      <c r="I112" s="4" t="s">
        <v>24</v>
      </c>
      <c r="J112" s="4" t="s">
        <v>25</v>
      </c>
      <c r="K112" s="49">
        <f t="shared" si="41"/>
        <v>1.1801388485281406E-7</v>
      </c>
      <c r="L112" s="31">
        <f t="shared" si="42"/>
        <v>1.1801388485281406E-7</v>
      </c>
      <c r="M112" s="24">
        <v>0</v>
      </c>
      <c r="N112" s="24">
        <v>0</v>
      </c>
      <c r="O112" s="7" t="s">
        <v>94</v>
      </c>
      <c r="P112" s="7" t="s">
        <v>95</v>
      </c>
      <c r="Q112" s="7" t="s">
        <v>87</v>
      </c>
      <c r="R112" s="53">
        <v>32413</v>
      </c>
      <c r="S112" s="36" t="s">
        <v>633</v>
      </c>
    </row>
    <row r="113" spans="1:19" ht="15.75" x14ac:dyDescent="0.25">
      <c r="A113" s="4">
        <v>10</v>
      </c>
      <c r="B113" s="3" t="s">
        <v>174</v>
      </c>
      <c r="C113" s="3" t="s">
        <v>96</v>
      </c>
      <c r="D113" s="4" t="s">
        <v>22</v>
      </c>
      <c r="E113" s="23">
        <f t="shared" si="44"/>
        <v>1.3888888888888888E-2</v>
      </c>
      <c r="F113" s="6">
        <v>6.9444444444444444E-5</v>
      </c>
      <c r="G113" s="31">
        <f t="shared" si="36"/>
        <v>1.1801388485281406E-7</v>
      </c>
      <c r="H113" s="3" t="s">
        <v>167</v>
      </c>
      <c r="I113" s="4" t="s">
        <v>24</v>
      </c>
      <c r="J113" s="4" t="s">
        <v>25</v>
      </c>
      <c r="K113" s="49">
        <f t="shared" si="41"/>
        <v>1.1801388485281406E-7</v>
      </c>
      <c r="L113" s="31">
        <f t="shared" si="42"/>
        <v>1.1801388485281406E-7</v>
      </c>
      <c r="M113" s="24">
        <v>0</v>
      </c>
      <c r="N113" s="24">
        <v>0</v>
      </c>
      <c r="O113" s="7" t="s">
        <v>97</v>
      </c>
      <c r="P113" s="7" t="s">
        <v>98</v>
      </c>
      <c r="Q113" s="7" t="s">
        <v>87</v>
      </c>
      <c r="R113" s="53">
        <v>32724</v>
      </c>
      <c r="S113" s="36" t="s">
        <v>633</v>
      </c>
    </row>
    <row r="114" spans="1:19" ht="15.75" x14ac:dyDescent="0.25">
      <c r="A114" s="4">
        <v>10</v>
      </c>
      <c r="B114" s="3" t="s">
        <v>174</v>
      </c>
      <c r="C114" s="3" t="s">
        <v>99</v>
      </c>
      <c r="D114" s="4" t="s">
        <v>22</v>
      </c>
      <c r="E114" s="23">
        <f t="shared" si="44"/>
        <v>1.3888888888888888E-2</v>
      </c>
      <c r="F114" s="6">
        <v>6.9444444444444444E-5</v>
      </c>
      <c r="G114" s="31">
        <f t="shared" si="36"/>
        <v>1.1801388485281406E-7</v>
      </c>
      <c r="H114" s="3" t="s">
        <v>167</v>
      </c>
      <c r="I114" s="4" t="s">
        <v>24</v>
      </c>
      <c r="J114" s="4" t="s">
        <v>25</v>
      </c>
      <c r="K114" s="49">
        <f t="shared" si="41"/>
        <v>1.1801388485281406E-7</v>
      </c>
      <c r="L114" s="31">
        <f t="shared" si="42"/>
        <v>1.1801388485281406E-7</v>
      </c>
      <c r="M114" s="24">
        <v>0</v>
      </c>
      <c r="N114" s="24">
        <v>0</v>
      </c>
      <c r="O114" s="7" t="s">
        <v>94</v>
      </c>
      <c r="P114" s="7" t="s">
        <v>95</v>
      </c>
      <c r="Q114" s="7" t="s">
        <v>87</v>
      </c>
      <c r="R114" s="53">
        <v>32413</v>
      </c>
      <c r="S114" s="36" t="s">
        <v>633</v>
      </c>
    </row>
    <row r="115" spans="1:19" ht="15.75" x14ac:dyDescent="0.25">
      <c r="A115" s="4">
        <v>10</v>
      </c>
      <c r="B115" s="3" t="s">
        <v>175</v>
      </c>
      <c r="C115" s="3" t="s">
        <v>101</v>
      </c>
      <c r="D115" s="4" t="s">
        <v>22</v>
      </c>
      <c r="E115" s="23">
        <f t="shared" ref="E115:E120" si="45">1/144</f>
        <v>6.9444444444444441E-3</v>
      </c>
      <c r="F115" s="32">
        <v>3.4722222222222222E-5</v>
      </c>
      <c r="G115" s="31">
        <f t="shared" si="36"/>
        <v>5.9006942426407028E-8</v>
      </c>
      <c r="H115" s="3" t="s">
        <v>167</v>
      </c>
      <c r="I115" s="4" t="s">
        <v>24</v>
      </c>
      <c r="J115" s="4" t="s">
        <v>25</v>
      </c>
      <c r="K115" s="49">
        <f t="shared" si="41"/>
        <v>5.9006942426407028E-8</v>
      </c>
      <c r="L115" s="31">
        <f t="shared" si="42"/>
        <v>5.9006942426407028E-8</v>
      </c>
      <c r="M115" s="24">
        <v>0</v>
      </c>
      <c r="N115" s="24">
        <v>0</v>
      </c>
      <c r="O115" s="7" t="s">
        <v>102</v>
      </c>
      <c r="P115" s="7" t="s">
        <v>103</v>
      </c>
      <c r="Q115" s="7" t="s">
        <v>104</v>
      </c>
      <c r="R115" s="53">
        <v>89134</v>
      </c>
      <c r="S115" s="36" t="s">
        <v>633</v>
      </c>
    </row>
    <row r="116" spans="1:19" ht="15.75" x14ac:dyDescent="0.25">
      <c r="A116" s="4">
        <v>10</v>
      </c>
      <c r="B116" s="3" t="s">
        <v>176</v>
      </c>
      <c r="C116" s="3" t="s">
        <v>106</v>
      </c>
      <c r="D116" s="4" t="s">
        <v>22</v>
      </c>
      <c r="E116" s="23">
        <f t="shared" si="45"/>
        <v>6.9444444444444441E-3</v>
      </c>
      <c r="F116" s="32">
        <v>3.4722222222222222E-5</v>
      </c>
      <c r="G116" s="31">
        <f t="shared" si="36"/>
        <v>5.9006942426407028E-8</v>
      </c>
      <c r="H116" s="3" t="s">
        <v>167</v>
      </c>
      <c r="I116" s="4" t="s">
        <v>24</v>
      </c>
      <c r="J116" s="4" t="s">
        <v>25</v>
      </c>
      <c r="K116" s="49">
        <f t="shared" si="41"/>
        <v>5.9006942426407028E-8</v>
      </c>
      <c r="L116" s="31">
        <f t="shared" si="42"/>
        <v>5.9006942426407028E-8</v>
      </c>
      <c r="M116" s="24">
        <v>0</v>
      </c>
      <c r="N116" s="24">
        <v>0</v>
      </c>
      <c r="O116" s="7" t="s">
        <v>107</v>
      </c>
      <c r="P116" s="7" t="s">
        <v>108</v>
      </c>
      <c r="Q116" s="7" t="s">
        <v>109</v>
      </c>
      <c r="R116" s="53">
        <v>80134</v>
      </c>
      <c r="S116" s="36" t="s">
        <v>633</v>
      </c>
    </row>
    <row r="117" spans="1:19" ht="15.75" x14ac:dyDescent="0.25">
      <c r="A117" s="4">
        <v>10</v>
      </c>
      <c r="B117" s="3" t="s">
        <v>177</v>
      </c>
      <c r="C117" s="3" t="s">
        <v>111</v>
      </c>
      <c r="D117" s="4" t="s">
        <v>22</v>
      </c>
      <c r="E117" s="23">
        <f t="shared" si="45"/>
        <v>6.9444444444444441E-3</v>
      </c>
      <c r="F117" s="32">
        <v>3.4722222222222222E-5</v>
      </c>
      <c r="G117" s="31">
        <f t="shared" si="36"/>
        <v>5.9006942426407028E-8</v>
      </c>
      <c r="H117" s="3" t="s">
        <v>167</v>
      </c>
      <c r="I117" s="4" t="s">
        <v>24</v>
      </c>
      <c r="J117" s="4" t="s">
        <v>25</v>
      </c>
      <c r="K117" s="49">
        <f t="shared" si="41"/>
        <v>5.9006942426407028E-8</v>
      </c>
      <c r="L117" s="31">
        <f t="shared" si="42"/>
        <v>5.9006942426407028E-8</v>
      </c>
      <c r="M117" s="24">
        <v>0</v>
      </c>
      <c r="N117" s="24">
        <v>0</v>
      </c>
      <c r="O117" s="7" t="s">
        <v>112</v>
      </c>
      <c r="P117" s="7" t="s">
        <v>108</v>
      </c>
      <c r="Q117" s="7" t="s">
        <v>109</v>
      </c>
      <c r="R117" s="53">
        <v>80134</v>
      </c>
      <c r="S117" s="36" t="s">
        <v>633</v>
      </c>
    </row>
    <row r="118" spans="1:19" ht="15.75" x14ac:dyDescent="0.25">
      <c r="A118" s="4">
        <v>10</v>
      </c>
      <c r="B118" s="3" t="s">
        <v>178</v>
      </c>
      <c r="C118" s="3" t="s">
        <v>114</v>
      </c>
      <c r="D118" s="4" t="s">
        <v>22</v>
      </c>
      <c r="E118" s="23">
        <f t="shared" si="45"/>
        <v>6.9444444444444441E-3</v>
      </c>
      <c r="F118" s="32">
        <v>3.4722222222222222E-5</v>
      </c>
      <c r="G118" s="31">
        <f t="shared" si="36"/>
        <v>5.9006942426407028E-8</v>
      </c>
      <c r="H118" s="3" t="s">
        <v>167</v>
      </c>
      <c r="I118" s="4" t="s">
        <v>24</v>
      </c>
      <c r="J118" s="4" t="s">
        <v>25</v>
      </c>
      <c r="K118" s="49">
        <f t="shared" si="41"/>
        <v>5.9006942426407028E-8</v>
      </c>
      <c r="L118" s="31">
        <f t="shared" si="42"/>
        <v>5.9006942426407028E-8</v>
      </c>
      <c r="M118" s="24">
        <v>0</v>
      </c>
      <c r="N118" s="24">
        <v>0</v>
      </c>
      <c r="O118" s="7" t="s">
        <v>115</v>
      </c>
      <c r="P118" s="7" t="s">
        <v>116</v>
      </c>
      <c r="Q118" s="7" t="s">
        <v>117</v>
      </c>
      <c r="R118" s="53">
        <v>53158</v>
      </c>
      <c r="S118" s="36" t="s">
        <v>633</v>
      </c>
    </row>
    <row r="119" spans="1:19" ht="15.75" x14ac:dyDescent="0.25">
      <c r="A119" s="4">
        <v>10</v>
      </c>
      <c r="B119" s="3" t="s">
        <v>179</v>
      </c>
      <c r="C119" s="3" t="s">
        <v>119</v>
      </c>
      <c r="D119" s="4" t="s">
        <v>22</v>
      </c>
      <c r="E119" s="23">
        <f t="shared" si="45"/>
        <v>6.9444444444444441E-3</v>
      </c>
      <c r="F119" s="32">
        <v>3.4722222222222222E-5</v>
      </c>
      <c r="G119" s="31">
        <f t="shared" si="36"/>
        <v>5.9006942426407028E-8</v>
      </c>
      <c r="H119" s="3" t="s">
        <v>167</v>
      </c>
      <c r="I119" s="4" t="s">
        <v>24</v>
      </c>
      <c r="J119" s="4" t="s">
        <v>25</v>
      </c>
      <c r="K119" s="49">
        <f t="shared" si="41"/>
        <v>5.9006942426407028E-8</v>
      </c>
      <c r="L119" s="31">
        <f t="shared" si="42"/>
        <v>5.9006942426407028E-8</v>
      </c>
      <c r="M119" s="24">
        <v>0</v>
      </c>
      <c r="N119" s="24">
        <v>0</v>
      </c>
      <c r="O119" s="7" t="s">
        <v>120</v>
      </c>
      <c r="P119" s="7" t="s">
        <v>108</v>
      </c>
      <c r="Q119" s="7" t="s">
        <v>109</v>
      </c>
      <c r="R119" s="53">
        <v>80134</v>
      </c>
      <c r="S119" s="36" t="s">
        <v>633</v>
      </c>
    </row>
    <row r="120" spans="1:19" ht="31.5" x14ac:dyDescent="0.25">
      <c r="A120" s="4">
        <v>10</v>
      </c>
      <c r="B120" s="3" t="s">
        <v>180</v>
      </c>
      <c r="C120" s="3" t="s">
        <v>122</v>
      </c>
      <c r="D120" s="4" t="s">
        <v>22</v>
      </c>
      <c r="E120" s="23">
        <f t="shared" si="45"/>
        <v>6.9444444444444441E-3</v>
      </c>
      <c r="F120" s="32">
        <v>3.4722222222222222E-5</v>
      </c>
      <c r="G120" s="31">
        <f t="shared" si="36"/>
        <v>5.9006942426407028E-8</v>
      </c>
      <c r="H120" s="3" t="s">
        <v>167</v>
      </c>
      <c r="I120" s="4" t="s">
        <v>24</v>
      </c>
      <c r="J120" s="4" t="s">
        <v>25</v>
      </c>
      <c r="K120" s="49">
        <f t="shared" si="41"/>
        <v>5.9006942426407028E-8</v>
      </c>
      <c r="L120" s="31">
        <f t="shared" si="42"/>
        <v>5.9006942426407028E-8</v>
      </c>
      <c r="M120" s="24">
        <v>0</v>
      </c>
      <c r="N120" s="24">
        <v>0</v>
      </c>
      <c r="O120" s="7" t="s">
        <v>123</v>
      </c>
      <c r="P120" s="7" t="s">
        <v>124</v>
      </c>
      <c r="Q120" s="7" t="s">
        <v>109</v>
      </c>
      <c r="R120" s="52">
        <v>81001</v>
      </c>
      <c r="S120" s="36" t="s">
        <v>633</v>
      </c>
    </row>
    <row r="121" spans="1:19" ht="15.75" x14ac:dyDescent="0.25">
      <c r="A121" s="4">
        <v>11</v>
      </c>
      <c r="B121" s="3" t="s">
        <v>166</v>
      </c>
      <c r="C121" s="3" t="s">
        <v>63</v>
      </c>
      <c r="D121" s="4" t="s">
        <v>22</v>
      </c>
      <c r="E121" s="23">
        <f t="shared" ref="E121:E122" si="46">1/3</f>
        <v>0.33333333333333331</v>
      </c>
      <c r="F121" s="23">
        <v>2.4216666666666664</v>
      </c>
      <c r="G121" s="24">
        <f t="shared" si="36"/>
        <v>4.1153801925873316E-3</v>
      </c>
      <c r="H121" s="3" t="s">
        <v>181</v>
      </c>
      <c r="I121" s="4" t="s">
        <v>24</v>
      </c>
      <c r="J121" s="4" t="s">
        <v>25</v>
      </c>
      <c r="K121" s="24">
        <f t="shared" si="41"/>
        <v>4.1153801925873316E-3</v>
      </c>
      <c r="L121" s="24">
        <f t="shared" si="42"/>
        <v>4.1153801925873316E-3</v>
      </c>
      <c r="M121" s="24">
        <v>0</v>
      </c>
      <c r="N121" s="24">
        <v>0</v>
      </c>
      <c r="O121" s="7" t="s">
        <v>65</v>
      </c>
      <c r="P121" s="7" t="s">
        <v>66</v>
      </c>
      <c r="Q121" s="7" t="s">
        <v>67</v>
      </c>
      <c r="R121" s="53">
        <v>61467</v>
      </c>
      <c r="S121" s="36"/>
    </row>
    <row r="122" spans="1:19" ht="31.5" x14ac:dyDescent="0.25">
      <c r="A122" s="4">
        <v>11</v>
      </c>
      <c r="B122" s="3" t="s">
        <v>58</v>
      </c>
      <c r="C122" s="3" t="s">
        <v>69</v>
      </c>
      <c r="D122" s="4" t="s">
        <v>60</v>
      </c>
      <c r="E122" s="23">
        <f t="shared" si="46"/>
        <v>0.33333333333333331</v>
      </c>
      <c r="F122" s="23">
        <v>2.4216666666666664</v>
      </c>
      <c r="G122" s="24">
        <f t="shared" si="36"/>
        <v>4.1153801925873316E-3</v>
      </c>
      <c r="H122" s="3" t="s">
        <v>181</v>
      </c>
      <c r="I122" s="4" t="s">
        <v>24</v>
      </c>
      <c r="J122" s="4" t="s">
        <v>25</v>
      </c>
      <c r="K122" s="24">
        <v>0</v>
      </c>
      <c r="L122" s="24">
        <v>0</v>
      </c>
      <c r="M122" s="24">
        <v>0</v>
      </c>
      <c r="N122" s="24">
        <v>0</v>
      </c>
      <c r="O122" s="7" t="s">
        <v>168</v>
      </c>
      <c r="P122" s="7" t="s">
        <v>71</v>
      </c>
      <c r="Q122" s="7" t="s">
        <v>72</v>
      </c>
      <c r="R122" s="53">
        <v>92054</v>
      </c>
      <c r="S122" s="36"/>
    </row>
    <row r="123" spans="1:19" ht="15.75" x14ac:dyDescent="0.25">
      <c r="A123" s="4">
        <v>11</v>
      </c>
      <c r="B123" s="3" t="s">
        <v>169</v>
      </c>
      <c r="C123" s="3" t="s">
        <v>74</v>
      </c>
      <c r="D123" s="4" t="s">
        <v>22</v>
      </c>
      <c r="E123" s="23">
        <f t="shared" ref="E123:E124" si="47">1/12</f>
        <v>8.3333333333333329E-2</v>
      </c>
      <c r="F123" s="23">
        <v>0.6054166666666666</v>
      </c>
      <c r="G123" s="24">
        <f t="shared" si="36"/>
        <v>1.0288450481468329E-3</v>
      </c>
      <c r="H123" s="3" t="s">
        <v>181</v>
      </c>
      <c r="I123" s="4" t="s">
        <v>24</v>
      </c>
      <c r="J123" s="4" t="s">
        <v>25</v>
      </c>
      <c r="K123" s="24">
        <f t="shared" ref="K123:K162" si="48">L123</f>
        <v>1.0288450481468329E-3</v>
      </c>
      <c r="L123" s="24">
        <f t="shared" ref="L123:L162" si="49">G123</f>
        <v>1.0288450481468329E-3</v>
      </c>
      <c r="M123" s="24">
        <v>0</v>
      </c>
      <c r="N123" s="24">
        <v>0</v>
      </c>
      <c r="O123" s="6" t="s">
        <v>75</v>
      </c>
      <c r="P123" s="7" t="s">
        <v>76</v>
      </c>
      <c r="Q123" s="7" t="s">
        <v>77</v>
      </c>
      <c r="R123" s="53">
        <v>37076</v>
      </c>
      <c r="S123" s="36"/>
    </row>
    <row r="124" spans="1:19" ht="15.75" x14ac:dyDescent="0.25">
      <c r="A124" s="4">
        <v>11</v>
      </c>
      <c r="B124" s="3" t="s">
        <v>170</v>
      </c>
      <c r="C124" s="3" t="s">
        <v>79</v>
      </c>
      <c r="D124" s="4" t="s">
        <v>22</v>
      </c>
      <c r="E124" s="23">
        <f t="shared" si="47"/>
        <v>8.3333333333333329E-2</v>
      </c>
      <c r="F124" s="23">
        <v>0.6054166666666666</v>
      </c>
      <c r="G124" s="24">
        <f t="shared" si="36"/>
        <v>1.0288450481468329E-3</v>
      </c>
      <c r="H124" s="3" t="s">
        <v>181</v>
      </c>
      <c r="I124" s="4" t="s">
        <v>24</v>
      </c>
      <c r="J124" s="4" t="s">
        <v>25</v>
      </c>
      <c r="K124" s="24">
        <f t="shared" si="48"/>
        <v>1.0288450481468329E-3</v>
      </c>
      <c r="L124" s="24">
        <f t="shared" si="49"/>
        <v>1.0288450481468329E-3</v>
      </c>
      <c r="M124" s="24">
        <v>0</v>
      </c>
      <c r="N124" s="24">
        <v>0</v>
      </c>
      <c r="O124" s="7" t="s">
        <v>80</v>
      </c>
      <c r="P124" s="7" t="s">
        <v>81</v>
      </c>
      <c r="Q124" s="7" t="s">
        <v>82</v>
      </c>
      <c r="R124" s="53">
        <v>29212</v>
      </c>
      <c r="S124" s="36"/>
    </row>
    <row r="125" spans="1:19" ht="31.5" x14ac:dyDescent="0.25">
      <c r="A125" s="4">
        <v>11</v>
      </c>
      <c r="B125" s="3" t="s">
        <v>171</v>
      </c>
      <c r="C125" s="3" t="s">
        <v>84</v>
      </c>
      <c r="D125" s="4" t="s">
        <v>22</v>
      </c>
      <c r="E125" s="23">
        <f t="shared" ref="E125:E126" si="50">1/24</f>
        <v>4.1666666666666664E-2</v>
      </c>
      <c r="F125" s="23">
        <v>0.3027083333333333</v>
      </c>
      <c r="G125" s="24">
        <f t="shared" si="36"/>
        <v>5.1442252407341645E-4</v>
      </c>
      <c r="H125" s="3" t="s">
        <v>181</v>
      </c>
      <c r="I125" s="4" t="s">
        <v>24</v>
      </c>
      <c r="J125" s="4" t="s">
        <v>25</v>
      </c>
      <c r="K125" s="24">
        <f t="shared" si="48"/>
        <v>5.1442252407341645E-4</v>
      </c>
      <c r="L125" s="24">
        <f t="shared" si="49"/>
        <v>5.1442252407341645E-4</v>
      </c>
      <c r="M125" s="24">
        <v>0</v>
      </c>
      <c r="N125" s="24">
        <v>0</v>
      </c>
      <c r="O125" s="7" t="s">
        <v>85</v>
      </c>
      <c r="P125" s="7" t="s">
        <v>86</v>
      </c>
      <c r="Q125" s="7" t="s">
        <v>87</v>
      </c>
      <c r="R125" s="53">
        <v>34711</v>
      </c>
      <c r="S125" s="36"/>
    </row>
    <row r="126" spans="1:19" ht="31.5" x14ac:dyDescent="0.25">
      <c r="A126" s="4">
        <v>11</v>
      </c>
      <c r="B126" s="3" t="s">
        <v>172</v>
      </c>
      <c r="C126" s="3" t="s">
        <v>89</v>
      </c>
      <c r="D126" s="4" t="s">
        <v>22</v>
      </c>
      <c r="E126" s="23">
        <f t="shared" si="50"/>
        <v>4.1666666666666664E-2</v>
      </c>
      <c r="F126" s="23">
        <v>0.3027083333333333</v>
      </c>
      <c r="G126" s="24">
        <f t="shared" si="36"/>
        <v>5.1442252407341645E-4</v>
      </c>
      <c r="H126" s="3" t="s">
        <v>181</v>
      </c>
      <c r="I126" s="4" t="s">
        <v>24</v>
      </c>
      <c r="J126" s="4" t="s">
        <v>25</v>
      </c>
      <c r="K126" s="24">
        <f t="shared" si="48"/>
        <v>5.1442252407341645E-4</v>
      </c>
      <c r="L126" s="24">
        <f t="shared" si="49"/>
        <v>5.1442252407341645E-4</v>
      </c>
      <c r="M126" s="24">
        <v>0</v>
      </c>
      <c r="N126" s="24">
        <v>0</v>
      </c>
      <c r="O126" s="7" t="s">
        <v>90</v>
      </c>
      <c r="P126" s="7" t="s">
        <v>173</v>
      </c>
      <c r="Q126" s="7" t="s">
        <v>87</v>
      </c>
      <c r="R126" s="53">
        <v>33704</v>
      </c>
      <c r="S126" s="36"/>
    </row>
    <row r="127" spans="1:19" ht="15.75" x14ac:dyDescent="0.25">
      <c r="A127" s="4">
        <v>11</v>
      </c>
      <c r="B127" s="3" t="s">
        <v>174</v>
      </c>
      <c r="C127" s="3" t="s">
        <v>93</v>
      </c>
      <c r="D127" s="4" t="s">
        <v>22</v>
      </c>
      <c r="E127" s="23">
        <f t="shared" ref="E127:E129" si="51">1/72</f>
        <v>1.3888888888888888E-2</v>
      </c>
      <c r="F127" s="23">
        <v>0.10090277777777777</v>
      </c>
      <c r="G127" s="24">
        <f t="shared" si="36"/>
        <v>1.714741746911388E-4</v>
      </c>
      <c r="H127" s="3" t="s">
        <v>181</v>
      </c>
      <c r="I127" s="4" t="s">
        <v>24</v>
      </c>
      <c r="J127" s="4" t="s">
        <v>25</v>
      </c>
      <c r="K127" s="24">
        <f t="shared" si="48"/>
        <v>1.714741746911388E-4</v>
      </c>
      <c r="L127" s="24">
        <f t="shared" si="49"/>
        <v>1.714741746911388E-4</v>
      </c>
      <c r="M127" s="24">
        <v>0</v>
      </c>
      <c r="N127" s="24">
        <v>0</v>
      </c>
      <c r="O127" s="7" t="s">
        <v>94</v>
      </c>
      <c r="P127" s="7" t="s">
        <v>95</v>
      </c>
      <c r="Q127" s="7" t="s">
        <v>87</v>
      </c>
      <c r="R127" s="53">
        <v>32413</v>
      </c>
      <c r="S127" s="36"/>
    </row>
    <row r="128" spans="1:19" ht="15.75" x14ac:dyDescent="0.25">
      <c r="A128" s="4">
        <v>11</v>
      </c>
      <c r="B128" s="3" t="s">
        <v>174</v>
      </c>
      <c r="C128" s="3" t="s">
        <v>96</v>
      </c>
      <c r="D128" s="4" t="s">
        <v>22</v>
      </c>
      <c r="E128" s="23">
        <f t="shared" si="51"/>
        <v>1.3888888888888888E-2</v>
      </c>
      <c r="F128" s="23">
        <v>0.10090277777777777</v>
      </c>
      <c r="G128" s="24">
        <f t="shared" si="36"/>
        <v>1.714741746911388E-4</v>
      </c>
      <c r="H128" s="3" t="s">
        <v>181</v>
      </c>
      <c r="I128" s="4" t="s">
        <v>24</v>
      </c>
      <c r="J128" s="4" t="s">
        <v>25</v>
      </c>
      <c r="K128" s="24">
        <f t="shared" si="48"/>
        <v>1.714741746911388E-4</v>
      </c>
      <c r="L128" s="24">
        <f t="shared" si="49"/>
        <v>1.714741746911388E-4</v>
      </c>
      <c r="M128" s="24">
        <v>0</v>
      </c>
      <c r="N128" s="24">
        <v>0</v>
      </c>
      <c r="O128" s="7" t="s">
        <v>97</v>
      </c>
      <c r="P128" s="7" t="s">
        <v>98</v>
      </c>
      <c r="Q128" s="7" t="s">
        <v>87</v>
      </c>
      <c r="R128" s="53">
        <v>32724</v>
      </c>
      <c r="S128" s="36"/>
    </row>
    <row r="129" spans="1:19" ht="15.75" x14ac:dyDescent="0.25">
      <c r="A129" s="4">
        <v>11</v>
      </c>
      <c r="B129" s="3" t="s">
        <v>174</v>
      </c>
      <c r="C129" s="3" t="s">
        <v>99</v>
      </c>
      <c r="D129" s="4" t="s">
        <v>22</v>
      </c>
      <c r="E129" s="23">
        <f t="shared" si="51"/>
        <v>1.3888888888888888E-2</v>
      </c>
      <c r="F129" s="23">
        <v>0.10090277777777777</v>
      </c>
      <c r="G129" s="24">
        <f t="shared" si="36"/>
        <v>1.714741746911388E-4</v>
      </c>
      <c r="H129" s="3" t="s">
        <v>181</v>
      </c>
      <c r="I129" s="4" t="s">
        <v>24</v>
      </c>
      <c r="J129" s="4" t="s">
        <v>25</v>
      </c>
      <c r="K129" s="24">
        <f t="shared" si="48"/>
        <v>1.714741746911388E-4</v>
      </c>
      <c r="L129" s="24">
        <f t="shared" si="49"/>
        <v>1.714741746911388E-4</v>
      </c>
      <c r="M129" s="24">
        <v>0</v>
      </c>
      <c r="N129" s="24">
        <v>0</v>
      </c>
      <c r="O129" s="7" t="s">
        <v>94</v>
      </c>
      <c r="P129" s="7" t="s">
        <v>95</v>
      </c>
      <c r="Q129" s="7" t="s">
        <v>87</v>
      </c>
      <c r="R129" s="53">
        <v>32413</v>
      </c>
      <c r="S129" s="36"/>
    </row>
    <row r="130" spans="1:19" ht="15.75" x14ac:dyDescent="0.25">
      <c r="A130" s="4">
        <v>11</v>
      </c>
      <c r="B130" s="3" t="s">
        <v>175</v>
      </c>
      <c r="C130" s="3" t="s">
        <v>101</v>
      </c>
      <c r="D130" s="4" t="s">
        <v>22</v>
      </c>
      <c r="E130" s="23">
        <f t="shared" ref="E130:E135" si="52">1/144</f>
        <v>6.9444444444444441E-3</v>
      </c>
      <c r="F130" s="23">
        <v>5.0451388888888886E-2</v>
      </c>
      <c r="G130" s="24">
        <f t="shared" si="36"/>
        <v>8.5737087345569399E-5</v>
      </c>
      <c r="H130" s="3" t="s">
        <v>181</v>
      </c>
      <c r="I130" s="4" t="s">
        <v>24</v>
      </c>
      <c r="J130" s="4" t="s">
        <v>25</v>
      </c>
      <c r="K130" s="24">
        <f t="shared" si="48"/>
        <v>8.5737087345569399E-5</v>
      </c>
      <c r="L130" s="24">
        <f t="shared" si="49"/>
        <v>8.5737087345569399E-5</v>
      </c>
      <c r="M130" s="24">
        <v>0</v>
      </c>
      <c r="N130" s="24">
        <v>0</v>
      </c>
      <c r="O130" s="7" t="s">
        <v>102</v>
      </c>
      <c r="P130" s="7" t="s">
        <v>103</v>
      </c>
      <c r="Q130" s="7" t="s">
        <v>104</v>
      </c>
      <c r="R130" s="53">
        <v>89134</v>
      </c>
      <c r="S130" s="36"/>
    </row>
    <row r="131" spans="1:19" ht="15.75" x14ac:dyDescent="0.25">
      <c r="A131" s="4">
        <v>11</v>
      </c>
      <c r="B131" s="3" t="s">
        <v>176</v>
      </c>
      <c r="C131" s="3" t="s">
        <v>106</v>
      </c>
      <c r="D131" s="4" t="s">
        <v>22</v>
      </c>
      <c r="E131" s="23">
        <f t="shared" si="52"/>
        <v>6.9444444444444441E-3</v>
      </c>
      <c r="F131" s="23">
        <v>5.0451388888888886E-2</v>
      </c>
      <c r="G131" s="24">
        <f t="shared" si="36"/>
        <v>8.5737087345569399E-5</v>
      </c>
      <c r="H131" s="3" t="s">
        <v>181</v>
      </c>
      <c r="I131" s="4" t="s">
        <v>24</v>
      </c>
      <c r="J131" s="4" t="s">
        <v>25</v>
      </c>
      <c r="K131" s="24">
        <f t="shared" si="48"/>
        <v>8.5737087345569399E-5</v>
      </c>
      <c r="L131" s="24">
        <f t="shared" si="49"/>
        <v>8.5737087345569399E-5</v>
      </c>
      <c r="M131" s="24">
        <v>0</v>
      </c>
      <c r="N131" s="24">
        <v>0</v>
      </c>
      <c r="O131" s="7" t="s">
        <v>107</v>
      </c>
      <c r="P131" s="7" t="s">
        <v>108</v>
      </c>
      <c r="Q131" s="7" t="s">
        <v>109</v>
      </c>
      <c r="R131" s="53">
        <v>80134</v>
      </c>
      <c r="S131" s="36"/>
    </row>
    <row r="132" spans="1:19" ht="15.75" x14ac:dyDescent="0.25">
      <c r="A132" s="4">
        <v>11</v>
      </c>
      <c r="B132" s="3" t="s">
        <v>177</v>
      </c>
      <c r="C132" s="3" t="s">
        <v>111</v>
      </c>
      <c r="D132" s="4" t="s">
        <v>22</v>
      </c>
      <c r="E132" s="23">
        <f t="shared" si="52"/>
        <v>6.9444444444444441E-3</v>
      </c>
      <c r="F132" s="23">
        <v>5.0451388888888886E-2</v>
      </c>
      <c r="G132" s="24">
        <f t="shared" si="36"/>
        <v>8.5737087345569399E-5</v>
      </c>
      <c r="H132" s="3" t="s">
        <v>181</v>
      </c>
      <c r="I132" s="4" t="s">
        <v>24</v>
      </c>
      <c r="J132" s="4" t="s">
        <v>25</v>
      </c>
      <c r="K132" s="24">
        <f t="shared" si="48"/>
        <v>8.5737087345569399E-5</v>
      </c>
      <c r="L132" s="24">
        <f t="shared" si="49"/>
        <v>8.5737087345569399E-5</v>
      </c>
      <c r="M132" s="24">
        <v>0</v>
      </c>
      <c r="N132" s="24">
        <v>0</v>
      </c>
      <c r="O132" s="7" t="s">
        <v>112</v>
      </c>
      <c r="P132" s="7" t="s">
        <v>108</v>
      </c>
      <c r="Q132" s="7" t="s">
        <v>109</v>
      </c>
      <c r="R132" s="53">
        <v>80134</v>
      </c>
      <c r="S132" s="36"/>
    </row>
    <row r="133" spans="1:19" ht="15.75" x14ac:dyDescent="0.25">
      <c r="A133" s="4">
        <v>11</v>
      </c>
      <c r="B133" s="3" t="s">
        <v>178</v>
      </c>
      <c r="C133" s="3" t="s">
        <v>114</v>
      </c>
      <c r="D133" s="4" t="s">
        <v>22</v>
      </c>
      <c r="E133" s="23">
        <f t="shared" si="52"/>
        <v>6.9444444444444441E-3</v>
      </c>
      <c r="F133" s="23">
        <v>5.0451388888888886E-2</v>
      </c>
      <c r="G133" s="24">
        <f t="shared" si="36"/>
        <v>8.5737087345569399E-5</v>
      </c>
      <c r="H133" s="3" t="s">
        <v>181</v>
      </c>
      <c r="I133" s="4" t="s">
        <v>24</v>
      </c>
      <c r="J133" s="4" t="s">
        <v>25</v>
      </c>
      <c r="K133" s="24">
        <f t="shared" si="48"/>
        <v>8.5737087345569399E-5</v>
      </c>
      <c r="L133" s="24">
        <f t="shared" si="49"/>
        <v>8.5737087345569399E-5</v>
      </c>
      <c r="M133" s="24">
        <v>0</v>
      </c>
      <c r="N133" s="24">
        <v>0</v>
      </c>
      <c r="O133" s="7" t="s">
        <v>115</v>
      </c>
      <c r="P133" s="7" t="s">
        <v>116</v>
      </c>
      <c r="Q133" s="7" t="s">
        <v>117</v>
      </c>
      <c r="R133" s="53">
        <v>53158</v>
      </c>
      <c r="S133" s="36"/>
    </row>
    <row r="134" spans="1:19" ht="15.75" x14ac:dyDescent="0.25">
      <c r="A134" s="4">
        <v>11</v>
      </c>
      <c r="B134" s="3" t="s">
        <v>179</v>
      </c>
      <c r="C134" s="3" t="s">
        <v>119</v>
      </c>
      <c r="D134" s="4" t="s">
        <v>22</v>
      </c>
      <c r="E134" s="23">
        <f t="shared" si="52"/>
        <v>6.9444444444444441E-3</v>
      </c>
      <c r="F134" s="23">
        <v>5.0451388888888886E-2</v>
      </c>
      <c r="G134" s="24">
        <f t="shared" si="36"/>
        <v>8.5737087345569399E-5</v>
      </c>
      <c r="H134" s="3" t="s">
        <v>181</v>
      </c>
      <c r="I134" s="4" t="s">
        <v>24</v>
      </c>
      <c r="J134" s="4" t="s">
        <v>25</v>
      </c>
      <c r="K134" s="24">
        <f t="shared" si="48"/>
        <v>8.5737087345569399E-5</v>
      </c>
      <c r="L134" s="24">
        <f t="shared" si="49"/>
        <v>8.5737087345569399E-5</v>
      </c>
      <c r="M134" s="24">
        <v>0</v>
      </c>
      <c r="N134" s="24">
        <v>0</v>
      </c>
      <c r="O134" s="7" t="s">
        <v>120</v>
      </c>
      <c r="P134" s="7" t="s">
        <v>108</v>
      </c>
      <c r="Q134" s="7" t="s">
        <v>109</v>
      </c>
      <c r="R134" s="53">
        <v>80134</v>
      </c>
      <c r="S134" s="36"/>
    </row>
    <row r="135" spans="1:19" ht="31.5" x14ac:dyDescent="0.25">
      <c r="A135" s="4">
        <v>11</v>
      </c>
      <c r="B135" s="3" t="s">
        <v>180</v>
      </c>
      <c r="C135" s="3" t="s">
        <v>122</v>
      </c>
      <c r="D135" s="4" t="s">
        <v>22</v>
      </c>
      <c r="E135" s="23">
        <f t="shared" si="52"/>
        <v>6.9444444444444441E-3</v>
      </c>
      <c r="F135" s="23">
        <v>5.0451388888888886E-2</v>
      </c>
      <c r="G135" s="24">
        <f t="shared" si="36"/>
        <v>8.5737087345569399E-5</v>
      </c>
      <c r="H135" s="3" t="s">
        <v>181</v>
      </c>
      <c r="I135" s="4" t="s">
        <v>24</v>
      </c>
      <c r="J135" s="4" t="s">
        <v>25</v>
      </c>
      <c r="K135" s="24">
        <f t="shared" si="48"/>
        <v>8.5737087345569399E-5</v>
      </c>
      <c r="L135" s="24">
        <f t="shared" si="49"/>
        <v>8.5737087345569399E-5</v>
      </c>
      <c r="M135" s="24">
        <v>0</v>
      </c>
      <c r="N135" s="24">
        <v>0</v>
      </c>
      <c r="O135" s="7" t="s">
        <v>123</v>
      </c>
      <c r="P135" s="7" t="s">
        <v>124</v>
      </c>
      <c r="Q135" s="7" t="s">
        <v>109</v>
      </c>
      <c r="R135" s="52">
        <v>81001</v>
      </c>
      <c r="S135" s="36"/>
    </row>
    <row r="136" spans="1:19" ht="31.5" x14ac:dyDescent="0.25">
      <c r="A136" s="4">
        <v>12</v>
      </c>
      <c r="B136" s="3" t="s">
        <v>182</v>
      </c>
      <c r="C136" s="3" t="s">
        <v>183</v>
      </c>
      <c r="D136" s="4" t="s">
        <v>22</v>
      </c>
      <c r="E136" s="23">
        <v>1</v>
      </c>
      <c r="F136" s="23">
        <v>3.4740000000000002</v>
      </c>
      <c r="G136" s="24">
        <f t="shared" ref="G136:G167" si="53">F136/$F$288</f>
        <v>5.9037153980929348E-3</v>
      </c>
      <c r="H136" s="3" t="s">
        <v>184</v>
      </c>
      <c r="I136" s="4" t="s">
        <v>24</v>
      </c>
      <c r="J136" s="4" t="s">
        <v>25</v>
      </c>
      <c r="K136" s="24">
        <f t="shared" si="48"/>
        <v>5.9037153980929348E-3</v>
      </c>
      <c r="L136" s="24">
        <f t="shared" si="49"/>
        <v>5.9037153980929348E-3</v>
      </c>
      <c r="M136" s="24">
        <v>0</v>
      </c>
      <c r="N136" s="24">
        <v>0</v>
      </c>
      <c r="O136" s="7" t="s">
        <v>185</v>
      </c>
      <c r="P136" s="7" t="s">
        <v>186</v>
      </c>
      <c r="Q136" s="7" t="s">
        <v>46</v>
      </c>
      <c r="R136" s="53">
        <v>43723</v>
      </c>
      <c r="S136" s="36"/>
    </row>
    <row r="137" spans="1:19" ht="31.5" x14ac:dyDescent="0.25">
      <c r="A137" s="4">
        <v>13</v>
      </c>
      <c r="B137" s="3" t="s">
        <v>182</v>
      </c>
      <c r="C137" s="3" t="s">
        <v>183</v>
      </c>
      <c r="D137" s="4" t="s">
        <v>22</v>
      </c>
      <c r="E137" s="23">
        <v>1</v>
      </c>
      <c r="F137" s="23">
        <v>25.523</v>
      </c>
      <c r="G137" s="24">
        <f t="shared" si="53"/>
        <v>4.337378471661657E-2</v>
      </c>
      <c r="H137" s="3" t="s">
        <v>187</v>
      </c>
      <c r="I137" s="4" t="s">
        <v>24</v>
      </c>
      <c r="J137" s="4" t="s">
        <v>25</v>
      </c>
      <c r="K137" s="24">
        <f t="shared" si="48"/>
        <v>4.337378471661657E-2</v>
      </c>
      <c r="L137" s="24">
        <f t="shared" si="49"/>
        <v>4.337378471661657E-2</v>
      </c>
      <c r="M137" s="24">
        <v>0</v>
      </c>
      <c r="N137" s="24">
        <v>0</v>
      </c>
      <c r="O137" s="7" t="s">
        <v>185</v>
      </c>
      <c r="P137" s="7" t="s">
        <v>186</v>
      </c>
      <c r="Q137" s="7" t="s">
        <v>46</v>
      </c>
      <c r="R137" s="53">
        <v>43723</v>
      </c>
      <c r="S137" s="36"/>
    </row>
    <row r="138" spans="1:19" ht="31.5" x14ac:dyDescent="0.25">
      <c r="A138" s="4">
        <v>14</v>
      </c>
      <c r="B138" s="3" t="s">
        <v>182</v>
      </c>
      <c r="C138" s="3" t="s">
        <v>183</v>
      </c>
      <c r="D138" s="4" t="s">
        <v>22</v>
      </c>
      <c r="E138" s="23">
        <v>1</v>
      </c>
      <c r="F138" s="23">
        <v>4.4539999999999997</v>
      </c>
      <c r="G138" s="24">
        <f t="shared" si="53"/>
        <v>7.5691273411358463E-3</v>
      </c>
      <c r="H138" s="3" t="s">
        <v>188</v>
      </c>
      <c r="I138" s="4" t="s">
        <v>24</v>
      </c>
      <c r="J138" s="4" t="s">
        <v>25</v>
      </c>
      <c r="K138" s="24">
        <f t="shared" si="48"/>
        <v>7.5691273411358463E-3</v>
      </c>
      <c r="L138" s="24">
        <f t="shared" si="49"/>
        <v>7.5691273411358463E-3</v>
      </c>
      <c r="M138" s="24">
        <v>0</v>
      </c>
      <c r="N138" s="24">
        <v>0</v>
      </c>
      <c r="O138" s="7" t="s">
        <v>185</v>
      </c>
      <c r="P138" s="7" t="s">
        <v>186</v>
      </c>
      <c r="Q138" s="7" t="s">
        <v>46</v>
      </c>
      <c r="R138" s="53">
        <v>43723</v>
      </c>
      <c r="S138" s="36"/>
    </row>
    <row r="139" spans="1:19" ht="31.5" x14ac:dyDescent="0.25">
      <c r="A139" s="4">
        <v>15</v>
      </c>
      <c r="B139" s="3" t="s">
        <v>182</v>
      </c>
      <c r="C139" s="3" t="s">
        <v>183</v>
      </c>
      <c r="D139" s="4" t="s">
        <v>22</v>
      </c>
      <c r="E139" s="23">
        <v>1</v>
      </c>
      <c r="F139" s="23">
        <v>17.963999999999999</v>
      </c>
      <c r="G139" s="24">
        <f t="shared" si="53"/>
        <v>3.0528020555941702E-2</v>
      </c>
      <c r="H139" s="3" t="s">
        <v>189</v>
      </c>
      <c r="I139" s="4" t="s">
        <v>24</v>
      </c>
      <c r="J139" s="4" t="s">
        <v>25</v>
      </c>
      <c r="K139" s="24">
        <f t="shared" si="48"/>
        <v>3.0528020555941702E-2</v>
      </c>
      <c r="L139" s="24">
        <f t="shared" si="49"/>
        <v>3.0528020555941702E-2</v>
      </c>
      <c r="M139" s="24">
        <v>0</v>
      </c>
      <c r="N139" s="24">
        <v>0</v>
      </c>
      <c r="O139" s="7" t="s">
        <v>185</v>
      </c>
      <c r="P139" s="7" t="s">
        <v>186</v>
      </c>
      <c r="Q139" s="7" t="s">
        <v>46</v>
      </c>
      <c r="R139" s="53">
        <v>43723</v>
      </c>
      <c r="S139" s="36"/>
    </row>
    <row r="140" spans="1:19" ht="15.75" x14ac:dyDescent="0.25">
      <c r="A140" s="4">
        <v>16</v>
      </c>
      <c r="B140" s="3" t="s">
        <v>190</v>
      </c>
      <c r="C140" s="3" t="s">
        <v>191</v>
      </c>
      <c r="D140" s="4" t="s">
        <v>22</v>
      </c>
      <c r="E140" s="23">
        <v>1</v>
      </c>
      <c r="F140" s="23">
        <v>34.289000000000001</v>
      </c>
      <c r="G140" s="24">
        <f t="shared" si="53"/>
        <v>5.8270724607141236E-2</v>
      </c>
      <c r="H140" s="3" t="s">
        <v>192</v>
      </c>
      <c r="I140" s="4" t="s">
        <v>24</v>
      </c>
      <c r="J140" s="4" t="s">
        <v>25</v>
      </c>
      <c r="K140" s="24">
        <f t="shared" si="48"/>
        <v>5.8270724607141236E-2</v>
      </c>
      <c r="L140" s="24">
        <f t="shared" si="49"/>
        <v>5.8270724607141236E-2</v>
      </c>
      <c r="M140" s="24">
        <v>0</v>
      </c>
      <c r="N140" s="24">
        <v>0</v>
      </c>
      <c r="O140" s="7" t="s">
        <v>193</v>
      </c>
      <c r="P140" s="7" t="s">
        <v>194</v>
      </c>
      <c r="Q140" s="7" t="s">
        <v>46</v>
      </c>
      <c r="R140" s="53">
        <v>44256</v>
      </c>
      <c r="S140" s="36"/>
    </row>
    <row r="141" spans="1:19" ht="15.75" x14ac:dyDescent="0.25">
      <c r="A141" s="4">
        <v>17</v>
      </c>
      <c r="B141" s="3" t="s">
        <v>195</v>
      </c>
      <c r="C141" s="3" t="s">
        <v>196</v>
      </c>
      <c r="D141" s="4" t="s">
        <v>22</v>
      </c>
      <c r="E141" s="23">
        <v>1</v>
      </c>
      <c r="F141" s="23">
        <v>6.5010000000000003</v>
      </c>
      <c r="G141" s="24">
        <f t="shared" si="53"/>
        <v>1.1047799022165277E-2</v>
      </c>
      <c r="H141" s="3" t="s">
        <v>197</v>
      </c>
      <c r="I141" s="4" t="s">
        <v>24</v>
      </c>
      <c r="J141" s="4" t="s">
        <v>25</v>
      </c>
      <c r="K141" s="24">
        <f t="shared" si="48"/>
        <v>1.1047799022165277E-2</v>
      </c>
      <c r="L141" s="24">
        <f t="shared" si="49"/>
        <v>1.1047799022165277E-2</v>
      </c>
      <c r="M141" s="24">
        <v>0</v>
      </c>
      <c r="N141" s="24">
        <v>0</v>
      </c>
      <c r="O141" s="7" t="s">
        <v>198</v>
      </c>
      <c r="P141" s="7" t="s">
        <v>137</v>
      </c>
      <c r="Q141" s="7" t="s">
        <v>46</v>
      </c>
      <c r="R141" s="53">
        <v>43907</v>
      </c>
      <c r="S141" s="36"/>
    </row>
    <row r="142" spans="1:19" ht="15.75" x14ac:dyDescent="0.25">
      <c r="A142" s="4" t="s">
        <v>199</v>
      </c>
      <c r="B142" s="3" t="s">
        <v>200</v>
      </c>
      <c r="C142" s="3" t="s">
        <v>201</v>
      </c>
      <c r="D142" s="4" t="s">
        <v>22</v>
      </c>
      <c r="E142" s="23">
        <v>1</v>
      </c>
      <c r="F142" s="23">
        <v>26.872</v>
      </c>
      <c r="G142" s="24">
        <f t="shared" si="53"/>
        <v>4.56662752382134E-2</v>
      </c>
      <c r="H142" s="3" t="s">
        <v>202</v>
      </c>
      <c r="I142" s="4" t="s">
        <v>24</v>
      </c>
      <c r="J142" s="4" t="s">
        <v>25</v>
      </c>
      <c r="K142" s="24">
        <f t="shared" si="48"/>
        <v>4.56662752382134E-2</v>
      </c>
      <c r="L142" s="24">
        <f t="shared" si="49"/>
        <v>4.56662752382134E-2</v>
      </c>
      <c r="M142" s="24">
        <v>0</v>
      </c>
      <c r="N142" s="24">
        <v>0</v>
      </c>
      <c r="O142" s="7" t="s">
        <v>203</v>
      </c>
      <c r="P142" s="7" t="s">
        <v>204</v>
      </c>
      <c r="Q142" s="7" t="s">
        <v>46</v>
      </c>
      <c r="R142" s="53">
        <v>44805</v>
      </c>
      <c r="S142" s="36"/>
    </row>
    <row r="143" spans="1:19" ht="15.75" x14ac:dyDescent="0.25">
      <c r="A143" s="4" t="s">
        <v>205</v>
      </c>
      <c r="B143" s="3" t="s">
        <v>206</v>
      </c>
      <c r="C143" s="3" t="s">
        <v>196</v>
      </c>
      <c r="D143" s="4" t="s">
        <v>22</v>
      </c>
      <c r="E143" s="23">
        <v>0.66666667000000002</v>
      </c>
      <c r="F143" s="23">
        <v>0.73600000368000007</v>
      </c>
      <c r="G143" s="24">
        <f t="shared" si="53"/>
        <v>1.2507583634778564E-3</v>
      </c>
      <c r="H143" s="3" t="s">
        <v>202</v>
      </c>
      <c r="I143" s="4" t="s">
        <v>24</v>
      </c>
      <c r="J143" s="4" t="s">
        <v>25</v>
      </c>
      <c r="K143" s="24">
        <f t="shared" si="48"/>
        <v>1.2507583634778564E-3</v>
      </c>
      <c r="L143" s="24">
        <f t="shared" si="49"/>
        <v>1.2507583634778564E-3</v>
      </c>
      <c r="M143" s="24">
        <v>0</v>
      </c>
      <c r="N143" s="24">
        <v>0</v>
      </c>
      <c r="O143" s="7" t="s">
        <v>198</v>
      </c>
      <c r="P143" s="7" t="s">
        <v>137</v>
      </c>
      <c r="Q143" s="7" t="s">
        <v>46</v>
      </c>
      <c r="R143" s="53">
        <v>43907</v>
      </c>
      <c r="S143" s="36"/>
    </row>
    <row r="144" spans="1:19" ht="15.75" x14ac:dyDescent="0.25">
      <c r="A144" s="4" t="s">
        <v>205</v>
      </c>
      <c r="B144" s="3" t="s">
        <v>207</v>
      </c>
      <c r="C144" s="3" t="s">
        <v>208</v>
      </c>
      <c r="D144" s="4" t="s">
        <v>22</v>
      </c>
      <c r="E144" s="23">
        <v>0.33333332999999998</v>
      </c>
      <c r="F144" s="23">
        <v>0.36799999632000002</v>
      </c>
      <c r="G144" s="24">
        <f t="shared" si="53"/>
        <v>6.2537917235824044E-4</v>
      </c>
      <c r="H144" s="3" t="s">
        <v>202</v>
      </c>
      <c r="I144" s="4" t="s">
        <v>24</v>
      </c>
      <c r="J144" s="4" t="s">
        <v>25</v>
      </c>
      <c r="K144" s="24">
        <f t="shared" si="48"/>
        <v>6.2537917235824044E-4</v>
      </c>
      <c r="L144" s="24">
        <f t="shared" si="49"/>
        <v>6.2537917235824044E-4</v>
      </c>
      <c r="M144" s="24">
        <v>0</v>
      </c>
      <c r="N144" s="24">
        <v>0</v>
      </c>
      <c r="O144" s="7" t="s">
        <v>209</v>
      </c>
      <c r="P144" s="7" t="s">
        <v>137</v>
      </c>
      <c r="Q144" s="7" t="s">
        <v>46</v>
      </c>
      <c r="R144" s="53">
        <v>43907</v>
      </c>
      <c r="S144" s="36"/>
    </row>
    <row r="145" spans="1:19" ht="31.5" x14ac:dyDescent="0.25">
      <c r="A145" s="4">
        <v>19</v>
      </c>
      <c r="B145" s="3" t="s">
        <v>210</v>
      </c>
      <c r="C145" s="3" t="s">
        <v>211</v>
      </c>
      <c r="D145" s="4" t="s">
        <v>22</v>
      </c>
      <c r="E145" s="23">
        <v>0.5</v>
      </c>
      <c r="F145" s="23">
        <v>12.830500000000001</v>
      </c>
      <c r="G145" s="24">
        <f t="shared" si="53"/>
        <v>2.1804150954298045E-2</v>
      </c>
      <c r="H145" s="3" t="s">
        <v>212</v>
      </c>
      <c r="I145" s="4" t="s">
        <v>24</v>
      </c>
      <c r="J145" s="4" t="s">
        <v>25</v>
      </c>
      <c r="K145" s="24">
        <f t="shared" si="48"/>
        <v>2.1804150954298045E-2</v>
      </c>
      <c r="L145" s="24">
        <f t="shared" si="49"/>
        <v>2.1804150954298045E-2</v>
      </c>
      <c r="M145" s="24">
        <v>0</v>
      </c>
      <c r="N145" s="24">
        <v>0</v>
      </c>
      <c r="O145" s="7" t="s">
        <v>213</v>
      </c>
      <c r="P145" s="7" t="s">
        <v>137</v>
      </c>
      <c r="Q145" s="7" t="s">
        <v>46</v>
      </c>
      <c r="R145" s="53">
        <v>43907</v>
      </c>
      <c r="S145" s="36"/>
    </row>
    <row r="146" spans="1:19" ht="31.5" x14ac:dyDescent="0.25">
      <c r="A146" s="4">
        <v>19</v>
      </c>
      <c r="B146" s="3" t="s">
        <v>214</v>
      </c>
      <c r="C146" s="3" t="s">
        <v>215</v>
      </c>
      <c r="D146" s="4" t="s">
        <v>22</v>
      </c>
      <c r="E146" s="23">
        <v>0.5</v>
      </c>
      <c r="F146" s="23">
        <v>12.830500000000001</v>
      </c>
      <c r="G146" s="24">
        <f t="shared" si="53"/>
        <v>2.1804150954298045E-2</v>
      </c>
      <c r="H146" s="3" t="s">
        <v>212</v>
      </c>
      <c r="I146" s="4" t="s">
        <v>24</v>
      </c>
      <c r="J146" s="4" t="s">
        <v>25</v>
      </c>
      <c r="K146" s="24">
        <f t="shared" si="48"/>
        <v>2.1804150954298045E-2</v>
      </c>
      <c r="L146" s="24">
        <f t="shared" si="49"/>
        <v>2.1804150954298045E-2</v>
      </c>
      <c r="M146" s="24">
        <v>0</v>
      </c>
      <c r="N146" s="24">
        <v>0</v>
      </c>
      <c r="O146" s="7" t="s">
        <v>216</v>
      </c>
      <c r="P146" s="7" t="s">
        <v>217</v>
      </c>
      <c r="Q146" s="7" t="s">
        <v>26</v>
      </c>
      <c r="R146" s="53">
        <v>78738</v>
      </c>
      <c r="S146" s="36"/>
    </row>
    <row r="147" spans="1:19" ht="15.75" x14ac:dyDescent="0.25">
      <c r="A147" s="4">
        <v>20</v>
      </c>
      <c r="B147" s="3" t="s">
        <v>218</v>
      </c>
      <c r="C147" s="3" t="s">
        <v>219</v>
      </c>
      <c r="D147" s="4" t="s">
        <v>22</v>
      </c>
      <c r="E147" s="23">
        <v>0.33333333999999998</v>
      </c>
      <c r="F147" s="23">
        <v>4.85966676386</v>
      </c>
      <c r="G147" s="24">
        <f t="shared" si="53"/>
        <v>8.2585174160623893E-3</v>
      </c>
      <c r="H147" s="3" t="s">
        <v>220</v>
      </c>
      <c r="I147" s="4" t="s">
        <v>24</v>
      </c>
      <c r="J147" s="4" t="s">
        <v>25</v>
      </c>
      <c r="K147" s="24">
        <f t="shared" si="48"/>
        <v>8.2585174160623893E-3</v>
      </c>
      <c r="L147" s="24">
        <f t="shared" si="49"/>
        <v>8.2585174160623893E-3</v>
      </c>
      <c r="M147" s="24">
        <v>0</v>
      </c>
      <c r="N147" s="24">
        <v>0</v>
      </c>
      <c r="O147" s="7" t="s">
        <v>221</v>
      </c>
      <c r="P147" s="7" t="s">
        <v>222</v>
      </c>
      <c r="Q147" s="7" t="s">
        <v>46</v>
      </c>
      <c r="R147" s="53">
        <v>43015</v>
      </c>
      <c r="S147" s="36"/>
    </row>
    <row r="148" spans="1:19" ht="15.75" x14ac:dyDescent="0.25">
      <c r="A148" s="4">
        <v>20</v>
      </c>
      <c r="B148" s="3" t="s">
        <v>223</v>
      </c>
      <c r="C148" s="3" t="s">
        <v>224</v>
      </c>
      <c r="D148" s="4" t="s">
        <v>22</v>
      </c>
      <c r="E148" s="23">
        <v>0.33333332999999998</v>
      </c>
      <c r="F148" s="23">
        <v>4.8596666180700003</v>
      </c>
      <c r="G148" s="24">
        <f t="shared" si="53"/>
        <v>8.2585171683068736E-3</v>
      </c>
      <c r="H148" s="3" t="s">
        <v>220</v>
      </c>
      <c r="I148" s="4" t="s">
        <v>24</v>
      </c>
      <c r="J148" s="4" t="s">
        <v>25</v>
      </c>
      <c r="K148" s="24">
        <f t="shared" si="48"/>
        <v>8.2585171683068736E-3</v>
      </c>
      <c r="L148" s="24">
        <f t="shared" si="49"/>
        <v>8.2585171683068736E-3</v>
      </c>
      <c r="M148" s="24">
        <v>0</v>
      </c>
      <c r="N148" s="24">
        <v>0</v>
      </c>
      <c r="O148" s="7" t="s">
        <v>225</v>
      </c>
      <c r="P148" s="7" t="s">
        <v>226</v>
      </c>
      <c r="Q148" s="7" t="s">
        <v>46</v>
      </c>
      <c r="R148" s="53">
        <v>43061</v>
      </c>
      <c r="S148" s="36"/>
    </row>
    <row r="149" spans="1:19" ht="15.75" x14ac:dyDescent="0.25">
      <c r="A149" s="4">
        <v>20</v>
      </c>
      <c r="B149" s="3" t="s">
        <v>227</v>
      </c>
      <c r="C149" s="3" t="s">
        <v>228</v>
      </c>
      <c r="D149" s="4" t="s">
        <v>22</v>
      </c>
      <c r="E149" s="23">
        <v>0.33333332999999998</v>
      </c>
      <c r="F149" s="23">
        <v>4.8596666180700003</v>
      </c>
      <c r="G149" s="24">
        <f t="shared" si="53"/>
        <v>8.2585171683068736E-3</v>
      </c>
      <c r="H149" s="3" t="s">
        <v>220</v>
      </c>
      <c r="I149" s="4" t="s">
        <v>24</v>
      </c>
      <c r="J149" s="4" t="s">
        <v>25</v>
      </c>
      <c r="K149" s="24">
        <f t="shared" si="48"/>
        <v>8.2585171683068736E-3</v>
      </c>
      <c r="L149" s="24">
        <f t="shared" si="49"/>
        <v>8.2585171683068736E-3</v>
      </c>
      <c r="M149" s="24">
        <v>0</v>
      </c>
      <c r="N149" s="24">
        <v>0</v>
      </c>
      <c r="O149" s="7" t="s">
        <v>229</v>
      </c>
      <c r="P149" s="7" t="s">
        <v>230</v>
      </c>
      <c r="Q149" s="7" t="s">
        <v>46</v>
      </c>
      <c r="R149" s="53">
        <v>43344</v>
      </c>
      <c r="S149" s="36"/>
    </row>
    <row r="150" spans="1:19" ht="31.5" x14ac:dyDescent="0.25">
      <c r="A150" s="4">
        <v>21</v>
      </c>
      <c r="B150" s="3" t="s">
        <v>231</v>
      </c>
      <c r="C150" s="3" t="s">
        <v>232</v>
      </c>
      <c r="D150" s="4" t="s">
        <v>22</v>
      </c>
      <c r="E150" s="23">
        <v>1</v>
      </c>
      <c r="F150" s="23">
        <v>6.0250000000000004</v>
      </c>
      <c r="G150" s="24">
        <f t="shared" si="53"/>
        <v>1.0238884649830148E-2</v>
      </c>
      <c r="H150" s="3" t="s">
        <v>233</v>
      </c>
      <c r="I150" s="4" t="s">
        <v>24</v>
      </c>
      <c r="J150" s="4" t="s">
        <v>25</v>
      </c>
      <c r="K150" s="24">
        <f t="shared" si="48"/>
        <v>1.0238884649830148E-2</v>
      </c>
      <c r="L150" s="24">
        <f t="shared" si="49"/>
        <v>1.0238884649830148E-2</v>
      </c>
      <c r="M150" s="24">
        <v>0</v>
      </c>
      <c r="N150" s="24">
        <v>0</v>
      </c>
      <c r="O150" s="7" t="s">
        <v>234</v>
      </c>
      <c r="P150" s="7" t="s">
        <v>127</v>
      </c>
      <c r="Q150" s="7" t="s">
        <v>46</v>
      </c>
      <c r="R150" s="53">
        <v>43215</v>
      </c>
      <c r="S150" s="36"/>
    </row>
    <row r="151" spans="1:19" ht="31.5" x14ac:dyDescent="0.25">
      <c r="A151" s="4">
        <v>22</v>
      </c>
      <c r="B151" s="3" t="s">
        <v>235</v>
      </c>
      <c r="C151" s="3" t="s">
        <v>236</v>
      </c>
      <c r="D151" s="4" t="s">
        <v>22</v>
      </c>
      <c r="E151" s="23">
        <v>1</v>
      </c>
      <c r="F151" s="23">
        <v>1.2050000000000001</v>
      </c>
      <c r="G151" s="24">
        <f t="shared" si="53"/>
        <v>2.0477769299660294E-3</v>
      </c>
      <c r="H151" s="3" t="s">
        <v>237</v>
      </c>
      <c r="I151" s="4" t="s">
        <v>24</v>
      </c>
      <c r="J151" s="4" t="s">
        <v>25</v>
      </c>
      <c r="K151" s="24">
        <f t="shared" si="48"/>
        <v>2.0477769299660294E-3</v>
      </c>
      <c r="L151" s="24">
        <f t="shared" si="49"/>
        <v>2.0477769299660294E-3</v>
      </c>
      <c r="M151" s="24">
        <v>0</v>
      </c>
      <c r="N151" s="24">
        <v>0</v>
      </c>
      <c r="O151" s="7" t="s">
        <v>238</v>
      </c>
      <c r="P151" s="7" t="s">
        <v>239</v>
      </c>
      <c r="Q151" s="7" t="s">
        <v>240</v>
      </c>
      <c r="R151" s="53">
        <v>73116</v>
      </c>
      <c r="S151" s="36"/>
    </row>
    <row r="152" spans="1:19" ht="15.75" x14ac:dyDescent="0.25">
      <c r="A152" s="4">
        <v>23</v>
      </c>
      <c r="B152" s="3" t="s">
        <v>195</v>
      </c>
      <c r="C152" s="3" t="s">
        <v>241</v>
      </c>
      <c r="D152" s="4" t="s">
        <v>22</v>
      </c>
      <c r="E152" s="23">
        <v>1</v>
      </c>
      <c r="F152" s="23">
        <v>0.14699999999999999</v>
      </c>
      <c r="G152" s="24">
        <f t="shared" si="53"/>
        <v>2.4981179145643675E-4</v>
      </c>
      <c r="H152" s="3" t="s">
        <v>242</v>
      </c>
      <c r="I152" s="4" t="s">
        <v>24</v>
      </c>
      <c r="J152" s="4" t="s">
        <v>25</v>
      </c>
      <c r="K152" s="24">
        <f t="shared" si="48"/>
        <v>2.4981179145643675E-4</v>
      </c>
      <c r="L152" s="24">
        <f t="shared" si="49"/>
        <v>2.4981179145643675E-4</v>
      </c>
      <c r="M152" s="24">
        <v>0</v>
      </c>
      <c r="N152" s="24">
        <v>0</v>
      </c>
      <c r="O152" s="7" t="s">
        <v>198</v>
      </c>
      <c r="P152" s="7" t="s">
        <v>137</v>
      </c>
      <c r="Q152" s="7" t="s">
        <v>46</v>
      </c>
      <c r="R152" s="53">
        <v>43907</v>
      </c>
      <c r="S152" s="36"/>
    </row>
    <row r="153" spans="1:19" ht="15.75" x14ac:dyDescent="0.25">
      <c r="A153" s="4">
        <v>24</v>
      </c>
      <c r="B153" s="3" t="s">
        <v>243</v>
      </c>
      <c r="C153" s="3" t="s">
        <v>208</v>
      </c>
      <c r="D153" s="4" t="s">
        <v>22</v>
      </c>
      <c r="E153" s="23">
        <v>1</v>
      </c>
      <c r="F153" s="23">
        <v>0.16400000000000001</v>
      </c>
      <c r="G153" s="24">
        <f t="shared" si="53"/>
        <v>2.7870159046840568E-4</v>
      </c>
      <c r="H153" s="3" t="s">
        <v>244</v>
      </c>
      <c r="I153" s="4" t="s">
        <v>24</v>
      </c>
      <c r="J153" s="4" t="s">
        <v>25</v>
      </c>
      <c r="K153" s="24">
        <f t="shared" si="48"/>
        <v>2.7870159046840568E-4</v>
      </c>
      <c r="L153" s="24">
        <f t="shared" si="49"/>
        <v>2.7870159046840568E-4</v>
      </c>
      <c r="M153" s="24">
        <v>0</v>
      </c>
      <c r="N153" s="24">
        <v>0</v>
      </c>
      <c r="O153" s="7" t="s">
        <v>209</v>
      </c>
      <c r="P153" s="7" t="s">
        <v>137</v>
      </c>
      <c r="Q153" s="7" t="s">
        <v>46</v>
      </c>
      <c r="R153" s="53">
        <v>43907</v>
      </c>
      <c r="S153" s="36"/>
    </row>
    <row r="154" spans="1:19" ht="15.75" x14ac:dyDescent="0.25">
      <c r="A154" s="4">
        <v>25</v>
      </c>
      <c r="B154" s="3" t="s">
        <v>243</v>
      </c>
      <c r="C154" s="3" t="s">
        <v>208</v>
      </c>
      <c r="D154" s="4" t="s">
        <v>22</v>
      </c>
      <c r="E154" s="23">
        <v>1</v>
      </c>
      <c r="F154" s="23">
        <v>1.53</v>
      </c>
      <c r="G154" s="24">
        <f t="shared" si="53"/>
        <v>2.6000819110771991E-3</v>
      </c>
      <c r="H154" s="3" t="s">
        <v>245</v>
      </c>
      <c r="I154" s="4" t="s">
        <v>24</v>
      </c>
      <c r="J154" s="4" t="s">
        <v>25</v>
      </c>
      <c r="K154" s="24">
        <f t="shared" si="48"/>
        <v>2.6000819110771991E-3</v>
      </c>
      <c r="L154" s="24">
        <f t="shared" si="49"/>
        <v>2.6000819110771991E-3</v>
      </c>
      <c r="M154" s="24">
        <v>0</v>
      </c>
      <c r="N154" s="24">
        <v>0</v>
      </c>
      <c r="O154" s="7" t="s">
        <v>209</v>
      </c>
      <c r="P154" s="7" t="s">
        <v>137</v>
      </c>
      <c r="Q154" s="7" t="s">
        <v>46</v>
      </c>
      <c r="R154" s="53">
        <v>43907</v>
      </c>
      <c r="S154" s="36"/>
    </row>
    <row r="155" spans="1:19" ht="31.5" x14ac:dyDescent="0.25">
      <c r="A155" s="4">
        <v>26</v>
      </c>
      <c r="B155" s="3" t="s">
        <v>246</v>
      </c>
      <c r="C155" s="3" t="s">
        <v>247</v>
      </c>
      <c r="D155" s="4" t="s">
        <v>22</v>
      </c>
      <c r="E155" s="23">
        <v>1</v>
      </c>
      <c r="F155" s="23">
        <v>1.1950000000000001</v>
      </c>
      <c r="G155" s="24">
        <f t="shared" si="53"/>
        <v>2.0307829305472244E-3</v>
      </c>
      <c r="H155" s="3" t="s">
        <v>248</v>
      </c>
      <c r="I155" s="4" t="s">
        <v>24</v>
      </c>
      <c r="J155" s="4" t="s">
        <v>25</v>
      </c>
      <c r="K155" s="24">
        <f t="shared" si="48"/>
        <v>2.0307829305472244E-3</v>
      </c>
      <c r="L155" s="24">
        <f t="shared" si="49"/>
        <v>2.0307829305472244E-3</v>
      </c>
      <c r="M155" s="24">
        <v>0</v>
      </c>
      <c r="N155" s="24">
        <v>0</v>
      </c>
      <c r="O155" s="7" t="s">
        <v>249</v>
      </c>
      <c r="P155" s="7" t="s">
        <v>137</v>
      </c>
      <c r="Q155" s="7" t="s">
        <v>46</v>
      </c>
      <c r="R155" s="53">
        <v>43907</v>
      </c>
      <c r="S155" s="36"/>
    </row>
    <row r="156" spans="1:19" ht="15.75" x14ac:dyDescent="0.25">
      <c r="A156" s="4">
        <v>27</v>
      </c>
      <c r="B156" s="3" t="s">
        <v>250</v>
      </c>
      <c r="C156" s="3" t="s">
        <v>251</v>
      </c>
      <c r="D156" s="4" t="s">
        <v>22</v>
      </c>
      <c r="E156" s="23">
        <v>1</v>
      </c>
      <c r="F156" s="23">
        <v>2.3410000000000002</v>
      </c>
      <c r="G156" s="24">
        <f t="shared" si="53"/>
        <v>3.9782952639423035E-3</v>
      </c>
      <c r="H156" s="3" t="s">
        <v>252</v>
      </c>
      <c r="I156" s="4" t="s">
        <v>24</v>
      </c>
      <c r="J156" s="4" t="s">
        <v>25</v>
      </c>
      <c r="K156" s="24">
        <f t="shared" si="48"/>
        <v>3.9782952639423035E-3</v>
      </c>
      <c r="L156" s="24">
        <f t="shared" si="49"/>
        <v>3.9782952639423035E-3</v>
      </c>
      <c r="M156" s="24">
        <v>0</v>
      </c>
      <c r="N156" s="24">
        <v>0</v>
      </c>
      <c r="O156" s="7" t="s">
        <v>225</v>
      </c>
      <c r="P156" s="7" t="s">
        <v>226</v>
      </c>
      <c r="Q156" s="7" t="s">
        <v>46</v>
      </c>
      <c r="R156" s="53">
        <v>43061</v>
      </c>
      <c r="S156" s="36"/>
    </row>
    <row r="157" spans="1:19" ht="15.75" x14ac:dyDescent="0.25">
      <c r="A157" s="4">
        <v>28</v>
      </c>
      <c r="B157" s="3" t="s">
        <v>218</v>
      </c>
      <c r="C157" s="3" t="s">
        <v>219</v>
      </c>
      <c r="D157" s="4" t="s">
        <v>22</v>
      </c>
      <c r="E157" s="23">
        <v>0.33333333999999998</v>
      </c>
      <c r="F157" s="23">
        <v>0.43866667543999999</v>
      </c>
      <c r="G157" s="24">
        <f t="shared" si="53"/>
        <v>7.4547012274765799E-4</v>
      </c>
      <c r="H157" s="3" t="s">
        <v>253</v>
      </c>
      <c r="I157" s="4" t="s">
        <v>24</v>
      </c>
      <c r="J157" s="4" t="s">
        <v>25</v>
      </c>
      <c r="K157" s="24">
        <f t="shared" si="48"/>
        <v>7.4547012274765799E-4</v>
      </c>
      <c r="L157" s="24">
        <f t="shared" si="49"/>
        <v>7.4547012274765799E-4</v>
      </c>
      <c r="M157" s="24">
        <v>0</v>
      </c>
      <c r="N157" s="24">
        <v>0</v>
      </c>
      <c r="O157" s="7" t="s">
        <v>221</v>
      </c>
      <c r="P157" s="7" t="s">
        <v>222</v>
      </c>
      <c r="Q157" s="7" t="s">
        <v>46</v>
      </c>
      <c r="R157" s="53">
        <v>43015</v>
      </c>
      <c r="S157" s="36"/>
    </row>
    <row r="158" spans="1:19" ht="15.75" x14ac:dyDescent="0.25">
      <c r="A158" s="4">
        <v>28</v>
      </c>
      <c r="B158" s="3" t="s">
        <v>223</v>
      </c>
      <c r="C158" s="3" t="s">
        <v>224</v>
      </c>
      <c r="D158" s="4" t="s">
        <v>22</v>
      </c>
      <c r="E158" s="23">
        <v>0.33333332999999998</v>
      </c>
      <c r="F158" s="23">
        <v>0.43866666228000001</v>
      </c>
      <c r="G158" s="24">
        <f t="shared" si="53"/>
        <v>7.454701003835548E-4</v>
      </c>
      <c r="H158" s="3" t="s">
        <v>253</v>
      </c>
      <c r="I158" s="4" t="s">
        <v>24</v>
      </c>
      <c r="J158" s="4" t="s">
        <v>25</v>
      </c>
      <c r="K158" s="24">
        <f t="shared" si="48"/>
        <v>7.454701003835548E-4</v>
      </c>
      <c r="L158" s="24">
        <f t="shared" si="49"/>
        <v>7.454701003835548E-4</v>
      </c>
      <c r="M158" s="24">
        <v>0</v>
      </c>
      <c r="N158" s="24">
        <v>0</v>
      </c>
      <c r="O158" s="7" t="s">
        <v>225</v>
      </c>
      <c r="P158" s="7" t="s">
        <v>226</v>
      </c>
      <c r="Q158" s="7" t="s">
        <v>46</v>
      </c>
      <c r="R158" s="53">
        <v>43061</v>
      </c>
      <c r="S158" s="36"/>
    </row>
    <row r="159" spans="1:19" ht="15.75" x14ac:dyDescent="0.25">
      <c r="A159" s="4">
        <v>28</v>
      </c>
      <c r="B159" s="3" t="s">
        <v>227</v>
      </c>
      <c r="C159" s="3" t="s">
        <v>228</v>
      </c>
      <c r="D159" s="4" t="s">
        <v>22</v>
      </c>
      <c r="E159" s="23">
        <v>0.33333332999999998</v>
      </c>
      <c r="F159" s="23">
        <v>0.43866666228000001</v>
      </c>
      <c r="G159" s="24">
        <f t="shared" si="53"/>
        <v>7.454701003835548E-4</v>
      </c>
      <c r="H159" s="3" t="s">
        <v>253</v>
      </c>
      <c r="I159" s="4" t="s">
        <v>24</v>
      </c>
      <c r="J159" s="4" t="s">
        <v>25</v>
      </c>
      <c r="K159" s="24">
        <f t="shared" si="48"/>
        <v>7.454701003835548E-4</v>
      </c>
      <c r="L159" s="24">
        <f t="shared" si="49"/>
        <v>7.454701003835548E-4</v>
      </c>
      <c r="M159" s="24">
        <v>0</v>
      </c>
      <c r="N159" s="24">
        <v>0</v>
      </c>
      <c r="O159" s="7" t="s">
        <v>229</v>
      </c>
      <c r="P159" s="7" t="s">
        <v>230</v>
      </c>
      <c r="Q159" s="7" t="s">
        <v>46</v>
      </c>
      <c r="R159" s="53">
        <v>43344</v>
      </c>
      <c r="S159" s="36"/>
    </row>
    <row r="160" spans="1:19" ht="15.75" x14ac:dyDescent="0.25">
      <c r="A160" s="4" t="s">
        <v>254</v>
      </c>
      <c r="B160" s="3" t="s">
        <v>218</v>
      </c>
      <c r="C160" s="3" t="s">
        <v>219</v>
      </c>
      <c r="D160" s="4" t="s">
        <v>22</v>
      </c>
      <c r="E160" s="23">
        <v>0.33333333999999998</v>
      </c>
      <c r="F160" s="23">
        <v>3.7376667414199995</v>
      </c>
      <c r="G160" s="24">
        <f t="shared" si="53"/>
        <v>6.3517906431379088E-3</v>
      </c>
      <c r="H160" s="3" t="s">
        <v>255</v>
      </c>
      <c r="I160" s="4" t="s">
        <v>24</v>
      </c>
      <c r="J160" s="4" t="s">
        <v>25</v>
      </c>
      <c r="K160" s="24">
        <f t="shared" si="48"/>
        <v>6.3517906431379088E-3</v>
      </c>
      <c r="L160" s="24">
        <f t="shared" si="49"/>
        <v>6.3517906431379088E-3</v>
      </c>
      <c r="M160" s="24">
        <v>0</v>
      </c>
      <c r="N160" s="24">
        <v>0</v>
      </c>
      <c r="O160" s="7" t="s">
        <v>221</v>
      </c>
      <c r="P160" s="7" t="s">
        <v>222</v>
      </c>
      <c r="Q160" s="7" t="s">
        <v>46</v>
      </c>
      <c r="R160" s="53">
        <v>43015</v>
      </c>
      <c r="S160" s="36"/>
    </row>
    <row r="161" spans="1:19" ht="15.75" x14ac:dyDescent="0.25">
      <c r="A161" s="4" t="s">
        <v>254</v>
      </c>
      <c r="B161" s="3" t="s">
        <v>223</v>
      </c>
      <c r="C161" s="3" t="s">
        <v>224</v>
      </c>
      <c r="D161" s="4" t="s">
        <v>22</v>
      </c>
      <c r="E161" s="23">
        <v>0.33333332999999998</v>
      </c>
      <c r="F161" s="23">
        <v>3.7376666292899996</v>
      </c>
      <c r="G161" s="24">
        <f t="shared" si="53"/>
        <v>6.3517904525841936E-3</v>
      </c>
      <c r="H161" s="3" t="s">
        <v>255</v>
      </c>
      <c r="I161" s="4" t="s">
        <v>24</v>
      </c>
      <c r="J161" s="4" t="s">
        <v>25</v>
      </c>
      <c r="K161" s="24">
        <f t="shared" si="48"/>
        <v>6.3517904525841936E-3</v>
      </c>
      <c r="L161" s="24">
        <f t="shared" si="49"/>
        <v>6.3517904525841936E-3</v>
      </c>
      <c r="M161" s="24">
        <v>0</v>
      </c>
      <c r="N161" s="24">
        <v>0</v>
      </c>
      <c r="O161" s="7" t="s">
        <v>225</v>
      </c>
      <c r="P161" s="7" t="s">
        <v>226</v>
      </c>
      <c r="Q161" s="7" t="s">
        <v>46</v>
      </c>
      <c r="R161" s="53">
        <v>43061</v>
      </c>
      <c r="S161" s="36"/>
    </row>
    <row r="162" spans="1:19" ht="15.75" x14ac:dyDescent="0.25">
      <c r="A162" s="4" t="s">
        <v>254</v>
      </c>
      <c r="B162" s="3" t="s">
        <v>227</v>
      </c>
      <c r="C162" s="3" t="s">
        <v>228</v>
      </c>
      <c r="D162" s="4" t="s">
        <v>22</v>
      </c>
      <c r="E162" s="23">
        <v>0.33333332999999998</v>
      </c>
      <c r="F162" s="23">
        <v>3.7376666292899996</v>
      </c>
      <c r="G162" s="24">
        <f t="shared" si="53"/>
        <v>6.3517904525841936E-3</v>
      </c>
      <c r="H162" s="3" t="s">
        <v>255</v>
      </c>
      <c r="I162" s="4" t="s">
        <v>24</v>
      </c>
      <c r="J162" s="4" t="s">
        <v>25</v>
      </c>
      <c r="K162" s="24">
        <f t="shared" si="48"/>
        <v>6.3517904525841936E-3</v>
      </c>
      <c r="L162" s="24">
        <f t="shared" si="49"/>
        <v>6.3517904525841936E-3</v>
      </c>
      <c r="M162" s="24">
        <v>0</v>
      </c>
      <c r="N162" s="24">
        <v>0</v>
      </c>
      <c r="O162" s="7" t="s">
        <v>229</v>
      </c>
      <c r="P162" s="7" t="s">
        <v>230</v>
      </c>
      <c r="Q162" s="7" t="s">
        <v>46</v>
      </c>
      <c r="R162" s="53">
        <v>43344</v>
      </c>
      <c r="S162" s="36"/>
    </row>
    <row r="163" spans="1:19" ht="47.25" x14ac:dyDescent="0.25">
      <c r="A163" s="4" t="s">
        <v>256</v>
      </c>
      <c r="B163" s="3" t="s">
        <v>58</v>
      </c>
      <c r="C163" s="3" t="s">
        <v>257</v>
      </c>
      <c r="D163" s="4" t="s">
        <v>60</v>
      </c>
      <c r="E163" s="23">
        <v>0.2</v>
      </c>
      <c r="F163" s="23">
        <v>4.6800000000000008E-2</v>
      </c>
      <c r="G163" s="24">
        <f t="shared" si="53"/>
        <v>7.9531917280008455E-5</v>
      </c>
      <c r="H163" s="3" t="s">
        <v>258</v>
      </c>
      <c r="I163" s="4" t="s">
        <v>24</v>
      </c>
      <c r="J163" s="4" t="s">
        <v>25</v>
      </c>
      <c r="K163" s="24">
        <v>0</v>
      </c>
      <c r="L163" s="24">
        <v>0</v>
      </c>
      <c r="M163" s="24">
        <v>0</v>
      </c>
      <c r="N163" s="24">
        <v>0</v>
      </c>
      <c r="O163" s="7" t="s">
        <v>259</v>
      </c>
      <c r="P163" s="7" t="s">
        <v>260</v>
      </c>
      <c r="Q163" s="7" t="s">
        <v>261</v>
      </c>
      <c r="R163" s="53">
        <v>26041</v>
      </c>
      <c r="S163" s="36"/>
    </row>
    <row r="164" spans="1:19" ht="47.25" x14ac:dyDescent="0.25">
      <c r="A164" s="4" t="s">
        <v>256</v>
      </c>
      <c r="B164" s="3" t="s">
        <v>58</v>
      </c>
      <c r="C164" s="3" t="s">
        <v>262</v>
      </c>
      <c r="D164" s="4" t="s">
        <v>60</v>
      </c>
      <c r="E164" s="23">
        <f>0.1</f>
        <v>0.1</v>
      </c>
      <c r="F164" s="23">
        <v>2.3400000000000004E-2</v>
      </c>
      <c r="G164" s="24">
        <f t="shared" si="53"/>
        <v>3.9765958640004228E-5</v>
      </c>
      <c r="H164" s="3" t="s">
        <v>258</v>
      </c>
      <c r="I164" s="4" t="s">
        <v>24</v>
      </c>
      <c r="J164" s="4" t="s">
        <v>25</v>
      </c>
      <c r="K164" s="24">
        <v>0</v>
      </c>
      <c r="L164" s="24">
        <v>0</v>
      </c>
      <c r="M164" s="24">
        <v>0</v>
      </c>
      <c r="N164" s="24">
        <v>0</v>
      </c>
      <c r="O164" s="7" t="s">
        <v>263</v>
      </c>
      <c r="P164" s="7" t="s">
        <v>264</v>
      </c>
      <c r="Q164" s="7" t="s">
        <v>46</v>
      </c>
      <c r="R164" s="53">
        <v>43953</v>
      </c>
      <c r="S164" s="36"/>
    </row>
    <row r="165" spans="1:19" ht="47.25" x14ac:dyDescent="0.25">
      <c r="A165" s="4" t="s">
        <v>256</v>
      </c>
      <c r="B165" s="3" t="s">
        <v>58</v>
      </c>
      <c r="C165" s="3" t="s">
        <v>265</v>
      </c>
      <c r="D165" s="4" t="s">
        <v>60</v>
      </c>
      <c r="E165" s="23">
        <f t="shared" ref="E165:E168" si="54">1/15</f>
        <v>6.6666666666666666E-2</v>
      </c>
      <c r="F165" s="23">
        <v>1.5600000000000001E-2</v>
      </c>
      <c r="G165" s="24">
        <f t="shared" si="53"/>
        <v>2.6510639093336149E-5</v>
      </c>
      <c r="H165" s="3" t="s">
        <v>258</v>
      </c>
      <c r="I165" s="4" t="s">
        <v>24</v>
      </c>
      <c r="J165" s="4" t="s">
        <v>25</v>
      </c>
      <c r="K165" s="24">
        <v>0</v>
      </c>
      <c r="L165" s="24">
        <v>0</v>
      </c>
      <c r="M165" s="24">
        <v>0</v>
      </c>
      <c r="N165" s="24">
        <v>0</v>
      </c>
      <c r="O165" s="7" t="s">
        <v>266</v>
      </c>
      <c r="P165" s="7" t="s">
        <v>267</v>
      </c>
      <c r="Q165" s="7" t="s">
        <v>87</v>
      </c>
      <c r="R165" s="53">
        <v>34609</v>
      </c>
      <c r="S165" s="36"/>
    </row>
    <row r="166" spans="1:19" ht="47.25" x14ac:dyDescent="0.25">
      <c r="A166" s="4" t="s">
        <v>256</v>
      </c>
      <c r="B166" s="3" t="s">
        <v>58</v>
      </c>
      <c r="C166" s="3" t="s">
        <v>268</v>
      </c>
      <c r="D166" s="4" t="s">
        <v>60</v>
      </c>
      <c r="E166" s="23">
        <f t="shared" si="54"/>
        <v>6.6666666666666666E-2</v>
      </c>
      <c r="F166" s="23">
        <v>1.5600000000000001E-2</v>
      </c>
      <c r="G166" s="24">
        <f t="shared" si="53"/>
        <v>2.6510639093336149E-5</v>
      </c>
      <c r="H166" s="3" t="s">
        <v>258</v>
      </c>
      <c r="I166" s="4" t="s">
        <v>24</v>
      </c>
      <c r="J166" s="4" t="s">
        <v>25</v>
      </c>
      <c r="K166" s="24">
        <v>0</v>
      </c>
      <c r="L166" s="24">
        <v>0</v>
      </c>
      <c r="M166" s="24">
        <v>0</v>
      </c>
      <c r="N166" s="24">
        <v>0</v>
      </c>
      <c r="O166" s="6" t="s">
        <v>269</v>
      </c>
      <c r="P166" s="6" t="s">
        <v>270</v>
      </c>
      <c r="Q166" s="6" t="s">
        <v>87</v>
      </c>
      <c r="R166" s="57">
        <v>33525</v>
      </c>
      <c r="S166" s="36"/>
    </row>
    <row r="167" spans="1:19" ht="47.25" x14ac:dyDescent="0.25">
      <c r="A167" s="4" t="s">
        <v>256</v>
      </c>
      <c r="B167" s="3" t="s">
        <v>58</v>
      </c>
      <c r="C167" s="3" t="s">
        <v>271</v>
      </c>
      <c r="D167" s="4" t="s">
        <v>60</v>
      </c>
      <c r="E167" s="23">
        <f t="shared" si="54"/>
        <v>6.6666666666666666E-2</v>
      </c>
      <c r="F167" s="23">
        <v>1.5600000000000001E-2</v>
      </c>
      <c r="G167" s="24">
        <f t="shared" si="53"/>
        <v>2.6510639093336149E-5</v>
      </c>
      <c r="H167" s="3" t="s">
        <v>258</v>
      </c>
      <c r="I167" s="4" t="s">
        <v>24</v>
      </c>
      <c r="J167" s="4" t="s">
        <v>25</v>
      </c>
      <c r="K167" s="24">
        <v>0</v>
      </c>
      <c r="L167" s="24">
        <v>0</v>
      </c>
      <c r="M167" s="24">
        <v>0</v>
      </c>
      <c r="N167" s="24">
        <v>0</v>
      </c>
      <c r="O167" s="7" t="s">
        <v>61</v>
      </c>
      <c r="P167" s="7" t="s">
        <v>61</v>
      </c>
      <c r="Q167" s="7" t="s">
        <v>61</v>
      </c>
      <c r="R167" s="54" t="s">
        <v>61</v>
      </c>
      <c r="S167" s="36"/>
    </row>
    <row r="168" spans="1:19" ht="47.25" x14ac:dyDescent="0.25">
      <c r="A168" s="4" t="s">
        <v>256</v>
      </c>
      <c r="B168" s="3" t="s">
        <v>58</v>
      </c>
      <c r="C168" s="3" t="s">
        <v>272</v>
      </c>
      <c r="D168" s="4" t="s">
        <v>60</v>
      </c>
      <c r="E168" s="23">
        <f t="shared" si="54"/>
        <v>6.6666666666666666E-2</v>
      </c>
      <c r="F168" s="23">
        <v>1.5600000000000001E-2</v>
      </c>
      <c r="G168" s="24">
        <f t="shared" ref="G168:G199" si="55">F168/$F$288</f>
        <v>2.6510639093336149E-5</v>
      </c>
      <c r="H168" s="3" t="s">
        <v>258</v>
      </c>
      <c r="I168" s="4" t="s">
        <v>24</v>
      </c>
      <c r="J168" s="4" t="s">
        <v>25</v>
      </c>
      <c r="K168" s="24">
        <v>0</v>
      </c>
      <c r="L168" s="24">
        <v>0</v>
      </c>
      <c r="M168" s="24">
        <v>0</v>
      </c>
      <c r="N168" s="24">
        <v>0</v>
      </c>
      <c r="O168" s="7" t="s">
        <v>273</v>
      </c>
      <c r="P168" s="7" t="s">
        <v>274</v>
      </c>
      <c r="Q168" s="7" t="s">
        <v>275</v>
      </c>
      <c r="R168" s="53">
        <v>85028</v>
      </c>
      <c r="S168" s="36"/>
    </row>
    <row r="169" spans="1:19" ht="47.25" x14ac:dyDescent="0.25">
      <c r="A169" s="4" t="s">
        <v>256</v>
      </c>
      <c r="B169" s="3" t="s">
        <v>58</v>
      </c>
      <c r="C169" s="3" t="s">
        <v>276</v>
      </c>
      <c r="D169" s="4" t="s">
        <v>60</v>
      </c>
      <c r="E169" s="23">
        <f t="shared" ref="E169:E173" si="56">1/30</f>
        <v>3.3333333333333333E-2</v>
      </c>
      <c r="F169" s="23">
        <v>7.8000000000000005E-3</v>
      </c>
      <c r="G169" s="24">
        <f t="shared" si="55"/>
        <v>1.3255319546668075E-5</v>
      </c>
      <c r="H169" s="3" t="s">
        <v>258</v>
      </c>
      <c r="I169" s="4" t="s">
        <v>24</v>
      </c>
      <c r="J169" s="4" t="s">
        <v>25</v>
      </c>
      <c r="K169" s="24">
        <v>0</v>
      </c>
      <c r="L169" s="24">
        <v>0</v>
      </c>
      <c r="M169" s="24">
        <v>0</v>
      </c>
      <c r="N169" s="24">
        <v>0</v>
      </c>
      <c r="O169" s="7" t="s">
        <v>277</v>
      </c>
      <c r="P169" s="7" t="s">
        <v>278</v>
      </c>
      <c r="Q169" s="7" t="s">
        <v>46</v>
      </c>
      <c r="R169" s="53">
        <v>44134</v>
      </c>
      <c r="S169" s="36"/>
    </row>
    <row r="170" spans="1:19" ht="47.25" x14ac:dyDescent="0.25">
      <c r="A170" s="4" t="s">
        <v>256</v>
      </c>
      <c r="B170" s="3" t="s">
        <v>58</v>
      </c>
      <c r="C170" s="3" t="s">
        <v>279</v>
      </c>
      <c r="D170" s="4" t="s">
        <v>60</v>
      </c>
      <c r="E170" s="23">
        <f t="shared" si="56"/>
        <v>3.3333333333333333E-2</v>
      </c>
      <c r="F170" s="23">
        <v>7.8000000000000005E-3</v>
      </c>
      <c r="G170" s="24">
        <f t="shared" si="55"/>
        <v>1.3255319546668075E-5</v>
      </c>
      <c r="H170" s="3" t="s">
        <v>258</v>
      </c>
      <c r="I170" s="4" t="s">
        <v>24</v>
      </c>
      <c r="J170" s="4" t="s">
        <v>25</v>
      </c>
      <c r="K170" s="24">
        <v>0</v>
      </c>
      <c r="L170" s="24">
        <v>0</v>
      </c>
      <c r="M170" s="24">
        <v>0</v>
      </c>
      <c r="N170" s="24">
        <v>0</v>
      </c>
      <c r="O170" s="7" t="s">
        <v>280</v>
      </c>
      <c r="P170" s="7" t="s">
        <v>278</v>
      </c>
      <c r="Q170" s="7" t="s">
        <v>46</v>
      </c>
      <c r="R170" s="53">
        <v>44134</v>
      </c>
      <c r="S170" s="36"/>
    </row>
    <row r="171" spans="1:19" ht="47.25" x14ac:dyDescent="0.25">
      <c r="A171" s="4" t="s">
        <v>256</v>
      </c>
      <c r="B171" s="3" t="s">
        <v>58</v>
      </c>
      <c r="C171" s="3" t="s">
        <v>281</v>
      </c>
      <c r="D171" s="4" t="s">
        <v>60</v>
      </c>
      <c r="E171" s="23">
        <f t="shared" si="56"/>
        <v>3.3333333333333333E-2</v>
      </c>
      <c r="F171" s="23">
        <v>7.8000000000000005E-3</v>
      </c>
      <c r="G171" s="24">
        <f t="shared" si="55"/>
        <v>1.3255319546668075E-5</v>
      </c>
      <c r="H171" s="3" t="s">
        <v>258</v>
      </c>
      <c r="I171" s="4" t="s">
        <v>24</v>
      </c>
      <c r="J171" s="4" t="s">
        <v>25</v>
      </c>
      <c r="K171" s="24">
        <v>0</v>
      </c>
      <c r="L171" s="24">
        <v>0</v>
      </c>
      <c r="M171" s="24">
        <v>0</v>
      </c>
      <c r="N171" s="24">
        <v>0</v>
      </c>
      <c r="O171" s="7" t="s">
        <v>282</v>
      </c>
      <c r="P171" s="7" t="s">
        <v>283</v>
      </c>
      <c r="Q171" s="7" t="s">
        <v>46</v>
      </c>
      <c r="R171" s="53">
        <v>43988</v>
      </c>
      <c r="S171" s="36"/>
    </row>
    <row r="172" spans="1:19" ht="47.25" x14ac:dyDescent="0.25">
      <c r="A172" s="4" t="s">
        <v>256</v>
      </c>
      <c r="B172" s="3" t="s">
        <v>58</v>
      </c>
      <c r="C172" s="3" t="s">
        <v>284</v>
      </c>
      <c r="D172" s="4" t="s">
        <v>60</v>
      </c>
      <c r="E172" s="23">
        <f t="shared" si="56"/>
        <v>3.3333333333333333E-2</v>
      </c>
      <c r="F172" s="23">
        <v>7.8000000000000005E-3</v>
      </c>
      <c r="G172" s="24">
        <f t="shared" si="55"/>
        <v>1.3255319546668075E-5</v>
      </c>
      <c r="H172" s="3" t="s">
        <v>258</v>
      </c>
      <c r="I172" s="4" t="s">
        <v>24</v>
      </c>
      <c r="J172" s="4" t="s">
        <v>25</v>
      </c>
      <c r="K172" s="24">
        <v>0</v>
      </c>
      <c r="L172" s="24">
        <v>0</v>
      </c>
      <c r="M172" s="24">
        <v>0</v>
      </c>
      <c r="N172" s="24">
        <v>0</v>
      </c>
      <c r="O172" s="7" t="s">
        <v>285</v>
      </c>
      <c r="P172" s="7" t="s">
        <v>286</v>
      </c>
      <c r="Q172" s="7" t="s">
        <v>46</v>
      </c>
      <c r="R172" s="53">
        <v>44460</v>
      </c>
      <c r="S172" s="36"/>
    </row>
    <row r="173" spans="1:19" ht="47.25" x14ac:dyDescent="0.25">
      <c r="A173" s="4" t="s">
        <v>256</v>
      </c>
      <c r="B173" s="3" t="s">
        <v>58</v>
      </c>
      <c r="C173" s="3" t="s">
        <v>287</v>
      </c>
      <c r="D173" s="4" t="s">
        <v>60</v>
      </c>
      <c r="E173" s="23">
        <f t="shared" si="56"/>
        <v>3.3333333333333333E-2</v>
      </c>
      <c r="F173" s="23">
        <v>7.8000000000000005E-3</v>
      </c>
      <c r="G173" s="24">
        <f t="shared" si="55"/>
        <v>1.3255319546668075E-5</v>
      </c>
      <c r="H173" s="3" t="s">
        <v>258</v>
      </c>
      <c r="I173" s="4" t="s">
        <v>24</v>
      </c>
      <c r="J173" s="4" t="s">
        <v>25</v>
      </c>
      <c r="K173" s="24">
        <v>0</v>
      </c>
      <c r="L173" s="24">
        <v>0</v>
      </c>
      <c r="M173" s="24">
        <v>0</v>
      </c>
      <c r="N173" s="24">
        <v>0</v>
      </c>
      <c r="O173" s="7" t="s">
        <v>288</v>
      </c>
      <c r="P173" s="7" t="s">
        <v>289</v>
      </c>
      <c r="Q173" s="7" t="s">
        <v>46</v>
      </c>
      <c r="R173" s="53">
        <v>44615</v>
      </c>
      <c r="S173" s="36"/>
    </row>
    <row r="174" spans="1:19" ht="47.25" x14ac:dyDescent="0.25">
      <c r="A174" s="4" t="s">
        <v>256</v>
      </c>
      <c r="B174" s="3" t="s">
        <v>58</v>
      </c>
      <c r="C174" s="3" t="s">
        <v>290</v>
      </c>
      <c r="D174" s="4" t="s">
        <v>60</v>
      </c>
      <c r="E174" s="23">
        <f>2/45</f>
        <v>4.4444444444444446E-2</v>
      </c>
      <c r="F174" s="23">
        <v>1.0400000000000001E-2</v>
      </c>
      <c r="G174" s="24">
        <f t="shared" si="55"/>
        <v>1.7673759395557435E-5</v>
      </c>
      <c r="H174" s="3" t="s">
        <v>258</v>
      </c>
      <c r="I174" s="4" t="s">
        <v>24</v>
      </c>
      <c r="J174" s="4" t="s">
        <v>25</v>
      </c>
      <c r="K174" s="24">
        <v>0</v>
      </c>
      <c r="L174" s="24">
        <v>0</v>
      </c>
      <c r="M174" s="24">
        <v>0</v>
      </c>
      <c r="N174" s="24">
        <v>0</v>
      </c>
      <c r="O174" s="7" t="s">
        <v>291</v>
      </c>
      <c r="P174" s="7" t="s">
        <v>292</v>
      </c>
      <c r="Q174" s="7" t="s">
        <v>293</v>
      </c>
      <c r="R174" s="53">
        <v>98282</v>
      </c>
      <c r="S174" s="36"/>
    </row>
    <row r="175" spans="1:19" ht="47.25" x14ac:dyDescent="0.25">
      <c r="A175" s="4" t="s">
        <v>256</v>
      </c>
      <c r="B175" s="3" t="s">
        <v>58</v>
      </c>
      <c r="C175" s="3" t="s">
        <v>294</v>
      </c>
      <c r="D175" s="4" t="s">
        <v>60</v>
      </c>
      <c r="E175" s="23">
        <f t="shared" ref="E175:E183" si="57">1/45</f>
        <v>2.2222222222222223E-2</v>
      </c>
      <c r="F175" s="23">
        <v>5.2000000000000006E-3</v>
      </c>
      <c r="G175" s="24">
        <f t="shared" si="55"/>
        <v>8.8368796977787176E-6</v>
      </c>
      <c r="H175" s="3" t="s">
        <v>258</v>
      </c>
      <c r="I175" s="4" t="s">
        <v>24</v>
      </c>
      <c r="J175" s="4" t="s">
        <v>25</v>
      </c>
      <c r="K175" s="24">
        <v>0</v>
      </c>
      <c r="L175" s="24">
        <v>0</v>
      </c>
      <c r="M175" s="24">
        <v>0</v>
      </c>
      <c r="N175" s="24">
        <v>0</v>
      </c>
      <c r="O175" s="7" t="s">
        <v>295</v>
      </c>
      <c r="P175" s="7" t="s">
        <v>296</v>
      </c>
      <c r="Q175" s="7" t="s">
        <v>87</v>
      </c>
      <c r="R175" s="53">
        <v>33825</v>
      </c>
      <c r="S175" s="36"/>
    </row>
    <row r="176" spans="1:19" ht="47.25" x14ac:dyDescent="0.25">
      <c r="A176" s="4" t="s">
        <v>256</v>
      </c>
      <c r="B176" s="3" t="s">
        <v>58</v>
      </c>
      <c r="C176" s="3" t="s">
        <v>297</v>
      </c>
      <c r="D176" s="4" t="s">
        <v>60</v>
      </c>
      <c r="E176" s="23">
        <f t="shared" si="57"/>
        <v>2.2222222222222223E-2</v>
      </c>
      <c r="F176" s="23">
        <v>5.2000000000000006E-3</v>
      </c>
      <c r="G176" s="24">
        <f t="shared" si="55"/>
        <v>8.8368796977787176E-6</v>
      </c>
      <c r="H176" s="3" t="s">
        <v>258</v>
      </c>
      <c r="I176" s="4" t="s">
        <v>24</v>
      </c>
      <c r="J176" s="4" t="s">
        <v>25</v>
      </c>
      <c r="K176" s="24">
        <v>0</v>
      </c>
      <c r="L176" s="24">
        <v>0</v>
      </c>
      <c r="M176" s="24">
        <v>0</v>
      </c>
      <c r="N176" s="24">
        <v>0</v>
      </c>
      <c r="O176" s="7" t="s">
        <v>298</v>
      </c>
      <c r="P176" s="7" t="s">
        <v>299</v>
      </c>
      <c r="Q176" s="7" t="s">
        <v>261</v>
      </c>
      <c r="R176" s="53">
        <v>26062</v>
      </c>
      <c r="S176" s="36"/>
    </row>
    <row r="177" spans="1:19" ht="47.25" x14ac:dyDescent="0.25">
      <c r="A177" s="4" t="s">
        <v>256</v>
      </c>
      <c r="B177" s="3" t="s">
        <v>58</v>
      </c>
      <c r="C177" s="3" t="s">
        <v>300</v>
      </c>
      <c r="D177" s="4" t="s">
        <v>60</v>
      </c>
      <c r="E177" s="23">
        <f t="shared" si="57"/>
        <v>2.2222222222222223E-2</v>
      </c>
      <c r="F177" s="23">
        <v>5.2000000000000006E-3</v>
      </c>
      <c r="G177" s="24">
        <f t="shared" si="55"/>
        <v>8.8368796977787176E-6</v>
      </c>
      <c r="H177" s="3" t="s">
        <v>258</v>
      </c>
      <c r="I177" s="4" t="s">
        <v>24</v>
      </c>
      <c r="J177" s="4" t="s">
        <v>25</v>
      </c>
      <c r="K177" s="24">
        <v>0</v>
      </c>
      <c r="L177" s="24">
        <v>0</v>
      </c>
      <c r="M177" s="24">
        <v>0</v>
      </c>
      <c r="N177" s="24">
        <v>0</v>
      </c>
      <c r="O177" s="7" t="s">
        <v>301</v>
      </c>
      <c r="P177" s="7" t="s">
        <v>302</v>
      </c>
      <c r="Q177" s="7" t="s">
        <v>261</v>
      </c>
      <c r="R177" s="53">
        <v>26415</v>
      </c>
      <c r="S177" s="36"/>
    </row>
    <row r="178" spans="1:19" ht="47.25" x14ac:dyDescent="0.25">
      <c r="A178" s="4" t="s">
        <v>256</v>
      </c>
      <c r="B178" s="3" t="s">
        <v>58</v>
      </c>
      <c r="C178" s="3" t="s">
        <v>303</v>
      </c>
      <c r="D178" s="4" t="s">
        <v>60</v>
      </c>
      <c r="E178" s="23">
        <f t="shared" si="57"/>
        <v>2.2222222222222223E-2</v>
      </c>
      <c r="F178" s="23">
        <v>5.2000000000000006E-3</v>
      </c>
      <c r="G178" s="24">
        <f t="shared" si="55"/>
        <v>8.8368796977787176E-6</v>
      </c>
      <c r="H178" s="3" t="s">
        <v>258</v>
      </c>
      <c r="I178" s="4" t="s">
        <v>24</v>
      </c>
      <c r="J178" s="4" t="s">
        <v>25</v>
      </c>
      <c r="K178" s="24">
        <v>0</v>
      </c>
      <c r="L178" s="24">
        <v>0</v>
      </c>
      <c r="M178" s="24">
        <v>0</v>
      </c>
      <c r="N178" s="24">
        <v>0</v>
      </c>
      <c r="O178" s="7" t="s">
        <v>304</v>
      </c>
      <c r="P178" s="7" t="s">
        <v>305</v>
      </c>
      <c r="Q178" s="7" t="s">
        <v>72</v>
      </c>
      <c r="R178" s="53">
        <v>90707</v>
      </c>
      <c r="S178" s="36"/>
    </row>
    <row r="179" spans="1:19" ht="47.25" x14ac:dyDescent="0.25">
      <c r="A179" s="4" t="s">
        <v>256</v>
      </c>
      <c r="B179" s="3" t="s">
        <v>58</v>
      </c>
      <c r="C179" s="3" t="s">
        <v>306</v>
      </c>
      <c r="D179" s="4" t="s">
        <v>60</v>
      </c>
      <c r="E179" s="23">
        <f t="shared" si="57"/>
        <v>2.2222222222222223E-2</v>
      </c>
      <c r="F179" s="23">
        <v>5.2000000000000006E-3</v>
      </c>
      <c r="G179" s="24">
        <f t="shared" si="55"/>
        <v>8.8368796977787176E-6</v>
      </c>
      <c r="H179" s="3" t="s">
        <v>258</v>
      </c>
      <c r="I179" s="4" t="s">
        <v>24</v>
      </c>
      <c r="J179" s="4" t="s">
        <v>25</v>
      </c>
      <c r="K179" s="24">
        <v>0</v>
      </c>
      <c r="L179" s="24">
        <v>0</v>
      </c>
      <c r="M179" s="24">
        <v>0</v>
      </c>
      <c r="N179" s="24">
        <v>0</v>
      </c>
      <c r="O179" s="7" t="s">
        <v>307</v>
      </c>
      <c r="P179" s="7" t="s">
        <v>308</v>
      </c>
      <c r="Q179" s="7" t="s">
        <v>72</v>
      </c>
      <c r="R179" s="53">
        <v>92624</v>
      </c>
      <c r="S179" s="36"/>
    </row>
    <row r="180" spans="1:19" ht="47.25" x14ac:dyDescent="0.25">
      <c r="A180" s="4" t="s">
        <v>256</v>
      </c>
      <c r="B180" s="3" t="s">
        <v>58</v>
      </c>
      <c r="C180" s="3" t="s">
        <v>309</v>
      </c>
      <c r="D180" s="4" t="s">
        <v>60</v>
      </c>
      <c r="E180" s="23">
        <f t="shared" si="57"/>
        <v>2.2222222222222223E-2</v>
      </c>
      <c r="F180" s="23">
        <v>5.2000000000000006E-3</v>
      </c>
      <c r="G180" s="24">
        <f t="shared" si="55"/>
        <v>8.8368796977787176E-6</v>
      </c>
      <c r="H180" s="3" t="s">
        <v>258</v>
      </c>
      <c r="I180" s="4" t="s">
        <v>24</v>
      </c>
      <c r="J180" s="4" t="s">
        <v>25</v>
      </c>
      <c r="K180" s="24">
        <v>0</v>
      </c>
      <c r="L180" s="24">
        <v>0</v>
      </c>
      <c r="M180" s="24">
        <v>0</v>
      </c>
      <c r="N180" s="24">
        <v>0</v>
      </c>
      <c r="O180" s="7" t="s">
        <v>61</v>
      </c>
      <c r="P180" s="7" t="s">
        <v>61</v>
      </c>
      <c r="Q180" s="7" t="s">
        <v>61</v>
      </c>
      <c r="R180" s="54" t="s">
        <v>61</v>
      </c>
      <c r="S180" s="36"/>
    </row>
    <row r="181" spans="1:19" ht="47.25" x14ac:dyDescent="0.25">
      <c r="A181" s="4" t="s">
        <v>256</v>
      </c>
      <c r="B181" s="3" t="s">
        <v>58</v>
      </c>
      <c r="C181" s="3" t="s">
        <v>310</v>
      </c>
      <c r="D181" s="4" t="s">
        <v>60</v>
      </c>
      <c r="E181" s="23">
        <f t="shared" si="57"/>
        <v>2.2222222222222223E-2</v>
      </c>
      <c r="F181" s="23">
        <v>5.2000000000000006E-3</v>
      </c>
      <c r="G181" s="24">
        <f t="shared" si="55"/>
        <v>8.8368796977787176E-6</v>
      </c>
      <c r="H181" s="3" t="s">
        <v>258</v>
      </c>
      <c r="I181" s="4" t="s">
        <v>24</v>
      </c>
      <c r="J181" s="4" t="s">
        <v>25</v>
      </c>
      <c r="K181" s="24">
        <v>0</v>
      </c>
      <c r="L181" s="24">
        <v>0</v>
      </c>
      <c r="M181" s="24">
        <v>0</v>
      </c>
      <c r="N181" s="24">
        <v>0</v>
      </c>
      <c r="O181" s="7" t="s">
        <v>311</v>
      </c>
      <c r="P181" s="7" t="s">
        <v>312</v>
      </c>
      <c r="Q181" s="7" t="s">
        <v>275</v>
      </c>
      <c r="R181" s="53">
        <v>86001</v>
      </c>
      <c r="S181" s="36"/>
    </row>
    <row r="182" spans="1:19" ht="47.25" x14ac:dyDescent="0.25">
      <c r="A182" s="4" t="s">
        <v>256</v>
      </c>
      <c r="B182" s="3" t="s">
        <v>58</v>
      </c>
      <c r="C182" s="3" t="s">
        <v>313</v>
      </c>
      <c r="D182" s="4" t="s">
        <v>60</v>
      </c>
      <c r="E182" s="23">
        <f t="shared" si="57"/>
        <v>2.2222222222222223E-2</v>
      </c>
      <c r="F182" s="23">
        <v>5.2000000000000006E-3</v>
      </c>
      <c r="G182" s="24">
        <f t="shared" si="55"/>
        <v>8.8368796977787176E-6</v>
      </c>
      <c r="H182" s="3" t="s">
        <v>258</v>
      </c>
      <c r="I182" s="4" t="s">
        <v>24</v>
      </c>
      <c r="J182" s="4" t="s">
        <v>25</v>
      </c>
      <c r="K182" s="24">
        <v>0</v>
      </c>
      <c r="L182" s="24">
        <v>0</v>
      </c>
      <c r="M182" s="24">
        <v>0</v>
      </c>
      <c r="N182" s="24">
        <v>0</v>
      </c>
      <c r="O182" s="7" t="s">
        <v>314</v>
      </c>
      <c r="P182" s="7" t="s">
        <v>315</v>
      </c>
      <c r="Q182" s="7" t="s">
        <v>275</v>
      </c>
      <c r="R182" s="53">
        <v>85226</v>
      </c>
      <c r="S182" s="36"/>
    </row>
    <row r="183" spans="1:19" ht="47.25" x14ac:dyDescent="0.25">
      <c r="A183" s="4" t="s">
        <v>256</v>
      </c>
      <c r="B183" s="3" t="s">
        <v>58</v>
      </c>
      <c r="C183" s="3" t="s">
        <v>316</v>
      </c>
      <c r="D183" s="4" t="s">
        <v>60</v>
      </c>
      <c r="E183" s="23">
        <f t="shared" si="57"/>
        <v>2.2222222222222223E-2</v>
      </c>
      <c r="F183" s="23">
        <v>5.2000000000000006E-3</v>
      </c>
      <c r="G183" s="24">
        <f t="shared" si="55"/>
        <v>8.8368796977787176E-6</v>
      </c>
      <c r="H183" s="3" t="s">
        <v>258</v>
      </c>
      <c r="I183" s="4" t="s">
        <v>24</v>
      </c>
      <c r="J183" s="4" t="s">
        <v>25</v>
      </c>
      <c r="K183" s="24">
        <v>0</v>
      </c>
      <c r="L183" s="24">
        <v>0</v>
      </c>
      <c r="M183" s="24">
        <v>0</v>
      </c>
      <c r="N183" s="24">
        <v>0</v>
      </c>
      <c r="O183" s="7" t="s">
        <v>317</v>
      </c>
      <c r="P183" s="7" t="s">
        <v>318</v>
      </c>
      <c r="Q183" s="7" t="s">
        <v>46</v>
      </c>
      <c r="R183" s="53">
        <v>43324</v>
      </c>
      <c r="S183" s="36"/>
    </row>
    <row r="184" spans="1:19" ht="47.25" x14ac:dyDescent="0.25">
      <c r="A184" s="4" t="s">
        <v>256</v>
      </c>
      <c r="B184" s="3" t="s">
        <v>58</v>
      </c>
      <c r="C184" s="3" t="s">
        <v>319</v>
      </c>
      <c r="D184" s="4" t="s">
        <v>60</v>
      </c>
      <c r="E184" s="23">
        <f t="shared" ref="E184:E186" si="58">1/135</f>
        <v>7.4074074074074077E-3</v>
      </c>
      <c r="F184" s="23">
        <v>1.7333333333333335E-3</v>
      </c>
      <c r="G184" s="30">
        <f t="shared" si="55"/>
        <v>2.9456265659262389E-6</v>
      </c>
      <c r="H184" s="3" t="s">
        <v>258</v>
      </c>
      <c r="I184" s="4" t="s">
        <v>24</v>
      </c>
      <c r="J184" s="4" t="s">
        <v>25</v>
      </c>
      <c r="K184" s="24">
        <v>0</v>
      </c>
      <c r="L184" s="24">
        <v>0</v>
      </c>
      <c r="M184" s="24">
        <v>0</v>
      </c>
      <c r="N184" s="24">
        <v>0</v>
      </c>
      <c r="O184" s="7" t="s">
        <v>320</v>
      </c>
      <c r="P184" s="7" t="s">
        <v>321</v>
      </c>
      <c r="Q184" s="7" t="s">
        <v>46</v>
      </c>
      <c r="R184" s="53">
        <v>44090</v>
      </c>
      <c r="S184" s="36"/>
    </row>
    <row r="185" spans="1:19" ht="47.25" x14ac:dyDescent="0.25">
      <c r="A185" s="4" t="s">
        <v>256</v>
      </c>
      <c r="B185" s="3" t="s">
        <v>58</v>
      </c>
      <c r="C185" s="3" t="s">
        <v>322</v>
      </c>
      <c r="D185" s="4" t="s">
        <v>60</v>
      </c>
      <c r="E185" s="23">
        <f t="shared" si="58"/>
        <v>7.4074074074074077E-3</v>
      </c>
      <c r="F185" s="23">
        <v>1.7333333333333335E-3</v>
      </c>
      <c r="G185" s="30">
        <f t="shared" si="55"/>
        <v>2.9456265659262389E-6</v>
      </c>
      <c r="H185" s="3" t="s">
        <v>258</v>
      </c>
      <c r="I185" s="4" t="s">
        <v>24</v>
      </c>
      <c r="J185" s="4" t="s">
        <v>25</v>
      </c>
      <c r="K185" s="24">
        <v>0</v>
      </c>
      <c r="L185" s="24">
        <v>0</v>
      </c>
      <c r="M185" s="24">
        <v>0</v>
      </c>
      <c r="N185" s="24">
        <v>0</v>
      </c>
      <c r="O185" s="7" t="s">
        <v>323</v>
      </c>
      <c r="P185" s="7" t="s">
        <v>324</v>
      </c>
      <c r="Q185" s="7" t="s">
        <v>46</v>
      </c>
      <c r="R185" s="53">
        <v>44035</v>
      </c>
      <c r="S185" s="36"/>
    </row>
    <row r="186" spans="1:19" ht="47.25" x14ac:dyDescent="0.25">
      <c r="A186" s="4" t="s">
        <v>256</v>
      </c>
      <c r="B186" s="3" t="s">
        <v>58</v>
      </c>
      <c r="C186" s="3" t="s">
        <v>325</v>
      </c>
      <c r="D186" s="4" t="s">
        <v>60</v>
      </c>
      <c r="E186" s="23">
        <f t="shared" si="58"/>
        <v>7.4074074074074077E-3</v>
      </c>
      <c r="F186" s="23">
        <v>1.7333333333333335E-3</v>
      </c>
      <c r="G186" s="30">
        <f t="shared" si="55"/>
        <v>2.9456265659262389E-6</v>
      </c>
      <c r="H186" s="3" t="s">
        <v>258</v>
      </c>
      <c r="I186" s="4" t="s">
        <v>24</v>
      </c>
      <c r="J186" s="4" t="s">
        <v>25</v>
      </c>
      <c r="K186" s="24">
        <v>0</v>
      </c>
      <c r="L186" s="24">
        <v>0</v>
      </c>
      <c r="M186" s="24">
        <v>0</v>
      </c>
      <c r="N186" s="24">
        <v>0</v>
      </c>
      <c r="O186" s="7" t="s">
        <v>326</v>
      </c>
      <c r="P186" s="7" t="s">
        <v>327</v>
      </c>
      <c r="Q186" s="7" t="s">
        <v>46</v>
      </c>
      <c r="R186" s="53">
        <v>44689</v>
      </c>
      <c r="S186" s="36"/>
    </row>
    <row r="187" spans="1:19" ht="47.25" x14ac:dyDescent="0.25">
      <c r="A187" s="4" t="s">
        <v>328</v>
      </c>
      <c r="B187" s="3" t="s">
        <v>58</v>
      </c>
      <c r="C187" s="3" t="s">
        <v>329</v>
      </c>
      <c r="D187" s="4" t="s">
        <v>60</v>
      </c>
      <c r="E187" s="23">
        <v>1</v>
      </c>
      <c r="F187" s="23">
        <v>0.50700000000000001</v>
      </c>
      <c r="G187" s="24">
        <f t="shared" si="55"/>
        <v>8.6159577053342487E-4</v>
      </c>
      <c r="H187" s="3" t="s">
        <v>330</v>
      </c>
      <c r="I187" s="4" t="s">
        <v>24</v>
      </c>
      <c r="J187" s="4" t="s">
        <v>25</v>
      </c>
      <c r="K187" s="24">
        <v>0</v>
      </c>
      <c r="L187" s="24">
        <v>0</v>
      </c>
      <c r="M187" s="24">
        <v>0</v>
      </c>
      <c r="N187" s="24">
        <v>0</v>
      </c>
      <c r="O187" s="7" t="s">
        <v>331</v>
      </c>
      <c r="P187" s="7" t="s">
        <v>332</v>
      </c>
      <c r="Q187" s="7" t="s">
        <v>333</v>
      </c>
      <c r="R187" s="53">
        <v>36830</v>
      </c>
      <c r="S187" s="36"/>
    </row>
    <row r="188" spans="1:19" ht="47.25" x14ac:dyDescent="0.25">
      <c r="A188" s="4" t="s">
        <v>334</v>
      </c>
      <c r="B188" s="3" t="s">
        <v>58</v>
      </c>
      <c r="C188" s="3" t="s">
        <v>329</v>
      </c>
      <c r="D188" s="4" t="s">
        <v>60</v>
      </c>
      <c r="E188" s="23">
        <v>1</v>
      </c>
      <c r="F188" s="23">
        <v>0.54</v>
      </c>
      <c r="G188" s="24">
        <f t="shared" si="55"/>
        <v>9.1767596861548216E-4</v>
      </c>
      <c r="H188" s="3" t="s">
        <v>335</v>
      </c>
      <c r="I188" s="4" t="s">
        <v>24</v>
      </c>
      <c r="J188" s="4" t="s">
        <v>25</v>
      </c>
      <c r="K188" s="24">
        <v>0</v>
      </c>
      <c r="L188" s="24">
        <v>0</v>
      </c>
      <c r="M188" s="24">
        <v>0</v>
      </c>
      <c r="N188" s="24">
        <v>0</v>
      </c>
      <c r="O188" s="7" t="s">
        <v>331</v>
      </c>
      <c r="P188" s="7" t="s">
        <v>332</v>
      </c>
      <c r="Q188" s="7" t="s">
        <v>333</v>
      </c>
      <c r="R188" s="53">
        <v>36830</v>
      </c>
      <c r="S188" s="36"/>
    </row>
    <row r="189" spans="1:19" ht="31.5" x14ac:dyDescent="0.25">
      <c r="A189" s="4">
        <v>30</v>
      </c>
      <c r="B189" s="3" t="s">
        <v>336</v>
      </c>
      <c r="C189" s="3" t="s">
        <v>337</v>
      </c>
      <c r="D189" s="4" t="s">
        <v>22</v>
      </c>
      <c r="E189" s="23">
        <v>1</v>
      </c>
      <c r="F189" s="23">
        <v>2.649</v>
      </c>
      <c r="G189" s="24">
        <f t="shared" si="55"/>
        <v>4.501710446041504E-3</v>
      </c>
      <c r="H189" s="3" t="s">
        <v>338</v>
      </c>
      <c r="I189" s="4" t="s">
        <v>24</v>
      </c>
      <c r="J189" s="4" t="s">
        <v>25</v>
      </c>
      <c r="K189" s="24">
        <f t="shared" ref="K189:K190" si="59">L189</f>
        <v>4.501710446041504E-3</v>
      </c>
      <c r="L189" s="24">
        <f t="shared" ref="L189:L190" si="60">G189</f>
        <v>4.501710446041504E-3</v>
      </c>
      <c r="M189" s="24">
        <v>0</v>
      </c>
      <c r="N189" s="24">
        <v>0</v>
      </c>
      <c r="O189" s="7" t="s">
        <v>339</v>
      </c>
      <c r="P189" s="7" t="s">
        <v>137</v>
      </c>
      <c r="Q189" s="7" t="s">
        <v>46</v>
      </c>
      <c r="R189" s="53">
        <v>43907</v>
      </c>
      <c r="S189" s="36"/>
    </row>
    <row r="190" spans="1:19" ht="31.5" x14ac:dyDescent="0.25">
      <c r="A190" s="4">
        <v>31</v>
      </c>
      <c r="B190" s="3" t="s">
        <v>340</v>
      </c>
      <c r="C190" s="3" t="s">
        <v>341</v>
      </c>
      <c r="D190" s="4" t="s">
        <v>22</v>
      </c>
      <c r="E190" s="23">
        <v>1</v>
      </c>
      <c r="F190" s="23">
        <v>1.333</v>
      </c>
      <c r="G190" s="24">
        <f t="shared" si="55"/>
        <v>2.2653001225267362E-3</v>
      </c>
      <c r="H190" s="3" t="s">
        <v>342</v>
      </c>
      <c r="I190" s="4" t="s">
        <v>24</v>
      </c>
      <c r="J190" s="4" t="s">
        <v>25</v>
      </c>
      <c r="K190" s="24">
        <f t="shared" si="59"/>
        <v>2.2653001225267362E-3</v>
      </c>
      <c r="L190" s="24">
        <f t="shared" si="60"/>
        <v>2.2653001225267362E-3</v>
      </c>
      <c r="M190" s="24">
        <v>0</v>
      </c>
      <c r="N190" s="24">
        <v>0</v>
      </c>
      <c r="O190" s="7" t="s">
        <v>343</v>
      </c>
      <c r="P190" s="7" t="s">
        <v>299</v>
      </c>
      <c r="Q190" s="7" t="s">
        <v>261</v>
      </c>
      <c r="R190" s="53">
        <v>26062</v>
      </c>
      <c r="S190" s="36"/>
    </row>
    <row r="191" spans="1:19" ht="47.25" x14ac:dyDescent="0.25">
      <c r="A191" s="4">
        <v>32</v>
      </c>
      <c r="B191" s="3" t="s">
        <v>58</v>
      </c>
      <c r="C191" s="3" t="s">
        <v>344</v>
      </c>
      <c r="D191" s="4" t="s">
        <v>60</v>
      </c>
      <c r="E191" s="33">
        <f t="shared" ref="E191:E196" si="61">1/7</f>
        <v>0.14285714285714285</v>
      </c>
      <c r="F191" s="23">
        <v>4.1999999999999996E-2</v>
      </c>
      <c r="G191" s="24">
        <f t="shared" si="55"/>
        <v>7.1374797558981936E-5</v>
      </c>
      <c r="H191" s="3" t="s">
        <v>345</v>
      </c>
      <c r="I191" s="4" t="s">
        <v>24</v>
      </c>
      <c r="J191" s="4" t="s">
        <v>25</v>
      </c>
      <c r="K191" s="24">
        <v>0</v>
      </c>
      <c r="L191" s="24">
        <v>0</v>
      </c>
      <c r="M191" s="24">
        <v>0</v>
      </c>
      <c r="N191" s="24">
        <v>0</v>
      </c>
      <c r="O191" s="7" t="s">
        <v>346</v>
      </c>
      <c r="P191" s="7" t="s">
        <v>347</v>
      </c>
      <c r="Q191" s="7" t="s">
        <v>67</v>
      </c>
      <c r="R191" s="53">
        <v>60643</v>
      </c>
      <c r="S191" s="36"/>
    </row>
    <row r="192" spans="1:19" ht="47.25" x14ac:dyDescent="0.25">
      <c r="A192" s="4">
        <v>32</v>
      </c>
      <c r="B192" s="3" t="s">
        <v>58</v>
      </c>
      <c r="C192" s="3" t="s">
        <v>348</v>
      </c>
      <c r="D192" s="4" t="s">
        <v>60</v>
      </c>
      <c r="E192" s="33">
        <f t="shared" si="61"/>
        <v>0.14285714285714285</v>
      </c>
      <c r="F192" s="23">
        <v>4.1999999999999996E-2</v>
      </c>
      <c r="G192" s="24">
        <f t="shared" si="55"/>
        <v>7.1374797558981936E-5</v>
      </c>
      <c r="H192" s="3" t="s">
        <v>345</v>
      </c>
      <c r="I192" s="4" t="s">
        <v>24</v>
      </c>
      <c r="J192" s="4" t="s">
        <v>25</v>
      </c>
      <c r="K192" s="24">
        <v>0</v>
      </c>
      <c r="L192" s="24">
        <v>0</v>
      </c>
      <c r="M192" s="24">
        <v>0</v>
      </c>
      <c r="N192" s="24">
        <v>0</v>
      </c>
      <c r="O192" s="7" t="s">
        <v>349</v>
      </c>
      <c r="P192" s="7" t="s">
        <v>350</v>
      </c>
      <c r="Q192" s="7" t="s">
        <v>67</v>
      </c>
      <c r="R192" s="53">
        <v>60440</v>
      </c>
      <c r="S192" s="36"/>
    </row>
    <row r="193" spans="1:19" ht="47.25" x14ac:dyDescent="0.25">
      <c r="A193" s="4">
        <v>32</v>
      </c>
      <c r="B193" s="3" t="s">
        <v>58</v>
      </c>
      <c r="C193" s="3" t="s">
        <v>351</v>
      </c>
      <c r="D193" s="4" t="s">
        <v>60</v>
      </c>
      <c r="E193" s="33">
        <f t="shared" si="61"/>
        <v>0.14285714285714285</v>
      </c>
      <c r="F193" s="23">
        <v>4.1999999999999996E-2</v>
      </c>
      <c r="G193" s="24">
        <f t="shared" si="55"/>
        <v>7.1374797558981936E-5</v>
      </c>
      <c r="H193" s="3" t="s">
        <v>345</v>
      </c>
      <c r="I193" s="4" t="s">
        <v>24</v>
      </c>
      <c r="J193" s="4" t="s">
        <v>25</v>
      </c>
      <c r="K193" s="24">
        <v>0</v>
      </c>
      <c r="L193" s="24">
        <v>0</v>
      </c>
      <c r="M193" s="24">
        <v>0</v>
      </c>
      <c r="N193" s="24">
        <v>0</v>
      </c>
      <c r="O193" s="7" t="s">
        <v>352</v>
      </c>
      <c r="P193" s="7" t="s">
        <v>353</v>
      </c>
      <c r="Q193" s="7" t="s">
        <v>117</v>
      </c>
      <c r="R193" s="53">
        <v>53213</v>
      </c>
      <c r="S193" s="36"/>
    </row>
    <row r="194" spans="1:19" ht="47.25" x14ac:dyDescent="0.25">
      <c r="A194" s="4">
        <v>32</v>
      </c>
      <c r="B194" s="3" t="s">
        <v>58</v>
      </c>
      <c r="C194" s="3" t="s">
        <v>354</v>
      </c>
      <c r="D194" s="4" t="s">
        <v>60</v>
      </c>
      <c r="E194" s="33">
        <f t="shared" si="61"/>
        <v>0.14285714285714285</v>
      </c>
      <c r="F194" s="23">
        <v>4.1999999999999996E-2</v>
      </c>
      <c r="G194" s="24">
        <f t="shared" si="55"/>
        <v>7.1374797558981936E-5</v>
      </c>
      <c r="H194" s="3" t="s">
        <v>345</v>
      </c>
      <c r="I194" s="4" t="s">
        <v>24</v>
      </c>
      <c r="J194" s="4" t="s">
        <v>25</v>
      </c>
      <c r="K194" s="24">
        <v>0</v>
      </c>
      <c r="L194" s="24">
        <v>0</v>
      </c>
      <c r="M194" s="24">
        <v>0</v>
      </c>
      <c r="N194" s="24">
        <v>0</v>
      </c>
      <c r="O194" s="7" t="s">
        <v>355</v>
      </c>
      <c r="P194" s="7" t="s">
        <v>356</v>
      </c>
      <c r="Q194" s="7" t="s">
        <v>26</v>
      </c>
      <c r="R194" s="53">
        <v>77479</v>
      </c>
      <c r="S194" s="36"/>
    </row>
    <row r="195" spans="1:19" ht="47.25" x14ac:dyDescent="0.25">
      <c r="A195" s="4">
        <v>32</v>
      </c>
      <c r="B195" s="3" t="s">
        <v>58</v>
      </c>
      <c r="C195" s="3" t="s">
        <v>357</v>
      </c>
      <c r="D195" s="4" t="s">
        <v>60</v>
      </c>
      <c r="E195" s="33">
        <f t="shared" si="61"/>
        <v>0.14285714285714285</v>
      </c>
      <c r="F195" s="23">
        <v>4.1999999999999996E-2</v>
      </c>
      <c r="G195" s="24">
        <f t="shared" si="55"/>
        <v>7.1374797558981936E-5</v>
      </c>
      <c r="H195" s="3" t="s">
        <v>345</v>
      </c>
      <c r="I195" s="4" t="s">
        <v>24</v>
      </c>
      <c r="J195" s="4" t="s">
        <v>25</v>
      </c>
      <c r="K195" s="24">
        <v>0</v>
      </c>
      <c r="L195" s="24">
        <v>0</v>
      </c>
      <c r="M195" s="24">
        <v>0</v>
      </c>
      <c r="N195" s="24">
        <v>0</v>
      </c>
      <c r="O195" s="7" t="s">
        <v>358</v>
      </c>
      <c r="P195" s="7" t="s">
        <v>353</v>
      </c>
      <c r="Q195" s="7" t="s">
        <v>117</v>
      </c>
      <c r="R195" s="53">
        <v>53221</v>
      </c>
      <c r="S195" s="36"/>
    </row>
    <row r="196" spans="1:19" ht="47.25" x14ac:dyDescent="0.25">
      <c r="A196" s="4">
        <v>32</v>
      </c>
      <c r="B196" s="3" t="s">
        <v>58</v>
      </c>
      <c r="C196" s="3" t="s">
        <v>359</v>
      </c>
      <c r="D196" s="4" t="s">
        <v>60</v>
      </c>
      <c r="E196" s="33">
        <f t="shared" si="61"/>
        <v>0.14285714285714285</v>
      </c>
      <c r="F196" s="23">
        <v>4.1999999999999996E-2</v>
      </c>
      <c r="G196" s="24">
        <f t="shared" si="55"/>
        <v>7.1374797558981936E-5</v>
      </c>
      <c r="H196" s="3" t="s">
        <v>345</v>
      </c>
      <c r="I196" s="4" t="s">
        <v>24</v>
      </c>
      <c r="J196" s="4" t="s">
        <v>25</v>
      </c>
      <c r="K196" s="24">
        <v>0</v>
      </c>
      <c r="L196" s="24">
        <v>0</v>
      </c>
      <c r="M196" s="24">
        <v>0</v>
      </c>
      <c r="N196" s="24">
        <v>0</v>
      </c>
      <c r="O196" s="7" t="s">
        <v>360</v>
      </c>
      <c r="P196" s="7" t="s">
        <v>361</v>
      </c>
      <c r="Q196" s="7" t="s">
        <v>142</v>
      </c>
      <c r="R196" s="53">
        <v>15221</v>
      </c>
      <c r="S196" s="36"/>
    </row>
    <row r="197" spans="1:19" ht="47.25" x14ac:dyDescent="0.25">
      <c r="A197" s="4">
        <v>32</v>
      </c>
      <c r="B197" s="3" t="s">
        <v>58</v>
      </c>
      <c r="C197" s="3" t="s">
        <v>362</v>
      </c>
      <c r="D197" s="4" t="s">
        <v>60</v>
      </c>
      <c r="E197" s="33">
        <f t="shared" ref="E197:E199" si="62">(1/7)/4</f>
        <v>3.5714285714285712E-2</v>
      </c>
      <c r="F197" s="23">
        <v>1.0499999999999999E-2</v>
      </c>
      <c r="G197" s="24">
        <f t="shared" si="55"/>
        <v>1.7843699389745484E-5</v>
      </c>
      <c r="H197" s="3" t="s">
        <v>345</v>
      </c>
      <c r="I197" s="4" t="s">
        <v>24</v>
      </c>
      <c r="J197" s="4" t="s">
        <v>25</v>
      </c>
      <c r="K197" s="24">
        <v>0</v>
      </c>
      <c r="L197" s="24">
        <v>0</v>
      </c>
      <c r="M197" s="24">
        <v>0</v>
      </c>
      <c r="N197" s="24">
        <v>0</v>
      </c>
      <c r="O197" s="7" t="s">
        <v>363</v>
      </c>
      <c r="P197" s="7" t="s">
        <v>278</v>
      </c>
      <c r="Q197" s="7" t="s">
        <v>46</v>
      </c>
      <c r="R197" s="53">
        <v>44128</v>
      </c>
      <c r="S197" s="36"/>
    </row>
    <row r="198" spans="1:19" ht="47.25" x14ac:dyDescent="0.25">
      <c r="A198" s="4">
        <v>32</v>
      </c>
      <c r="B198" s="3" t="s">
        <v>58</v>
      </c>
      <c r="C198" s="3" t="s">
        <v>364</v>
      </c>
      <c r="D198" s="4" t="s">
        <v>60</v>
      </c>
      <c r="E198" s="33">
        <f t="shared" si="62"/>
        <v>3.5714285714285712E-2</v>
      </c>
      <c r="F198" s="23">
        <v>1.0499999999999999E-2</v>
      </c>
      <c r="G198" s="24">
        <f t="shared" si="55"/>
        <v>1.7843699389745484E-5</v>
      </c>
      <c r="H198" s="3" t="s">
        <v>345</v>
      </c>
      <c r="I198" s="4" t="s">
        <v>24</v>
      </c>
      <c r="J198" s="4" t="s">
        <v>25</v>
      </c>
      <c r="K198" s="24">
        <v>0</v>
      </c>
      <c r="L198" s="24">
        <v>0</v>
      </c>
      <c r="M198" s="24">
        <v>0</v>
      </c>
      <c r="N198" s="24">
        <v>0</v>
      </c>
      <c r="O198" s="7" t="s">
        <v>363</v>
      </c>
      <c r="P198" s="7" t="s">
        <v>278</v>
      </c>
      <c r="Q198" s="7" t="s">
        <v>46</v>
      </c>
      <c r="R198" s="53">
        <v>44128</v>
      </c>
      <c r="S198" s="36"/>
    </row>
    <row r="199" spans="1:19" ht="47.25" x14ac:dyDescent="0.25">
      <c r="A199" s="4">
        <v>32</v>
      </c>
      <c r="B199" s="3" t="s">
        <v>58</v>
      </c>
      <c r="C199" s="3" t="s">
        <v>365</v>
      </c>
      <c r="D199" s="4" t="s">
        <v>60</v>
      </c>
      <c r="E199" s="33">
        <f t="shared" si="62"/>
        <v>3.5714285714285712E-2</v>
      </c>
      <c r="F199" s="23">
        <v>1.0499999999999999E-2</v>
      </c>
      <c r="G199" s="24">
        <f t="shared" si="55"/>
        <v>1.7843699389745484E-5</v>
      </c>
      <c r="H199" s="3" t="s">
        <v>345</v>
      </c>
      <c r="I199" s="4" t="s">
        <v>24</v>
      </c>
      <c r="J199" s="4" t="s">
        <v>25</v>
      </c>
      <c r="K199" s="24">
        <v>0</v>
      </c>
      <c r="L199" s="24">
        <v>0</v>
      </c>
      <c r="M199" s="24">
        <v>0</v>
      </c>
      <c r="N199" s="24">
        <v>0</v>
      </c>
      <c r="O199" s="7" t="s">
        <v>366</v>
      </c>
      <c r="P199" s="7" t="s">
        <v>367</v>
      </c>
      <c r="Q199" s="7" t="s">
        <v>46</v>
      </c>
      <c r="R199" s="53">
        <v>44131</v>
      </c>
      <c r="S199" s="36"/>
    </row>
    <row r="200" spans="1:19" ht="47.25" x14ac:dyDescent="0.25">
      <c r="A200" s="4">
        <v>32</v>
      </c>
      <c r="B200" s="3" t="s">
        <v>58</v>
      </c>
      <c r="C200" s="3" t="s">
        <v>368</v>
      </c>
      <c r="D200" s="4" t="s">
        <v>60</v>
      </c>
      <c r="E200" s="33">
        <f t="shared" ref="E200:E202" si="63">(1/7)/12</f>
        <v>1.1904761904761904E-2</v>
      </c>
      <c r="F200" s="23">
        <v>3.4999999999999996E-3</v>
      </c>
      <c r="G200" s="30">
        <f t="shared" ref="G200:G231" si="64">F200/$F$288</f>
        <v>5.9478997965818277E-6</v>
      </c>
      <c r="H200" s="3" t="s">
        <v>345</v>
      </c>
      <c r="I200" s="4" t="s">
        <v>24</v>
      </c>
      <c r="J200" s="4" t="s">
        <v>25</v>
      </c>
      <c r="K200" s="24">
        <v>0</v>
      </c>
      <c r="L200" s="24">
        <v>0</v>
      </c>
      <c r="M200" s="24">
        <v>0</v>
      </c>
      <c r="N200" s="24">
        <v>0</v>
      </c>
      <c r="O200" s="7" t="s">
        <v>369</v>
      </c>
      <c r="P200" s="7" t="s">
        <v>370</v>
      </c>
      <c r="Q200" s="7" t="s">
        <v>46</v>
      </c>
      <c r="R200" s="53">
        <v>44094</v>
      </c>
      <c r="S200" s="36"/>
    </row>
    <row r="201" spans="1:19" ht="47.25" x14ac:dyDescent="0.25">
      <c r="A201" s="4">
        <v>32</v>
      </c>
      <c r="B201" s="3" t="s">
        <v>58</v>
      </c>
      <c r="C201" s="3" t="s">
        <v>371</v>
      </c>
      <c r="D201" s="4" t="s">
        <v>60</v>
      </c>
      <c r="E201" s="33">
        <f t="shared" si="63"/>
        <v>1.1904761904761904E-2</v>
      </c>
      <c r="F201" s="23">
        <v>3.4999999999999996E-3</v>
      </c>
      <c r="G201" s="30">
        <f t="shared" si="64"/>
        <v>5.9478997965818277E-6</v>
      </c>
      <c r="H201" s="3" t="s">
        <v>345</v>
      </c>
      <c r="I201" s="4" t="s">
        <v>24</v>
      </c>
      <c r="J201" s="4" t="s">
        <v>25</v>
      </c>
      <c r="K201" s="24">
        <v>0</v>
      </c>
      <c r="L201" s="24">
        <v>0</v>
      </c>
      <c r="M201" s="24">
        <v>0</v>
      </c>
      <c r="N201" s="24">
        <v>0</v>
      </c>
      <c r="O201" s="7" t="s">
        <v>372</v>
      </c>
      <c r="P201" s="7" t="s">
        <v>278</v>
      </c>
      <c r="Q201" s="7" t="s">
        <v>46</v>
      </c>
      <c r="R201" s="53">
        <v>44125</v>
      </c>
      <c r="S201" s="36"/>
    </row>
    <row r="202" spans="1:19" ht="47.25" x14ac:dyDescent="0.25">
      <c r="A202" s="4">
        <v>32</v>
      </c>
      <c r="B202" s="3" t="s">
        <v>58</v>
      </c>
      <c r="C202" s="3" t="s">
        <v>373</v>
      </c>
      <c r="D202" s="4" t="s">
        <v>60</v>
      </c>
      <c r="E202" s="33">
        <f t="shared" si="63"/>
        <v>1.1904761904761904E-2</v>
      </c>
      <c r="F202" s="23">
        <v>3.4999999999999996E-3</v>
      </c>
      <c r="G202" s="30">
        <f t="shared" si="64"/>
        <v>5.9478997965818277E-6</v>
      </c>
      <c r="H202" s="3" t="s">
        <v>345</v>
      </c>
      <c r="I202" s="4" t="s">
        <v>24</v>
      </c>
      <c r="J202" s="4" t="s">
        <v>25</v>
      </c>
      <c r="K202" s="24">
        <v>0</v>
      </c>
      <c r="L202" s="24">
        <v>0</v>
      </c>
      <c r="M202" s="24">
        <v>0</v>
      </c>
      <c r="N202" s="24">
        <v>0</v>
      </c>
      <c r="O202" s="7" t="s">
        <v>374</v>
      </c>
      <c r="P202" s="7" t="s">
        <v>278</v>
      </c>
      <c r="Q202" s="7" t="s">
        <v>46</v>
      </c>
      <c r="R202" s="53">
        <v>44120</v>
      </c>
      <c r="S202" s="36"/>
    </row>
    <row r="203" spans="1:19" ht="15.75" x14ac:dyDescent="0.25">
      <c r="A203" s="4">
        <v>33</v>
      </c>
      <c r="B203" s="3" t="s">
        <v>149</v>
      </c>
      <c r="C203" s="3" t="s">
        <v>375</v>
      </c>
      <c r="D203" s="4" t="s">
        <v>22</v>
      </c>
      <c r="E203" s="23">
        <f t="shared" ref="E203:E210" si="65">1/12</f>
        <v>8.3333333333333329E-2</v>
      </c>
      <c r="F203" s="23">
        <v>0.36499999999999999</v>
      </c>
      <c r="G203" s="24">
        <f t="shared" si="64"/>
        <v>6.2028097878639066E-4</v>
      </c>
      <c r="H203" s="3" t="s">
        <v>376</v>
      </c>
      <c r="I203" s="4" t="s">
        <v>24</v>
      </c>
      <c r="J203" s="4" t="s">
        <v>25</v>
      </c>
      <c r="K203" s="24">
        <v>0</v>
      </c>
      <c r="L203" s="24">
        <v>0</v>
      </c>
      <c r="M203" s="29">
        <f t="shared" ref="M203:M223" si="66">G203</f>
        <v>6.2028097878639066E-4</v>
      </c>
      <c r="N203" s="24">
        <v>0</v>
      </c>
      <c r="O203" s="7" t="s">
        <v>377</v>
      </c>
      <c r="P203" s="7" t="s">
        <v>378</v>
      </c>
      <c r="Q203" s="7" t="s">
        <v>46</v>
      </c>
      <c r="R203" s="53">
        <v>44118</v>
      </c>
      <c r="S203" s="36"/>
    </row>
    <row r="204" spans="1:19" ht="15.75" x14ac:dyDescent="0.25">
      <c r="A204" s="4">
        <v>33</v>
      </c>
      <c r="B204" s="3" t="s">
        <v>149</v>
      </c>
      <c r="C204" s="3" t="s">
        <v>379</v>
      </c>
      <c r="D204" s="4" t="s">
        <v>22</v>
      </c>
      <c r="E204" s="23">
        <f t="shared" si="65"/>
        <v>8.3333333333333329E-2</v>
      </c>
      <c r="F204" s="23">
        <v>0.36499999999999999</v>
      </c>
      <c r="G204" s="24">
        <f t="shared" si="64"/>
        <v>6.2028097878639066E-4</v>
      </c>
      <c r="H204" s="3" t="s">
        <v>376</v>
      </c>
      <c r="I204" s="4" t="s">
        <v>24</v>
      </c>
      <c r="J204" s="4" t="s">
        <v>25</v>
      </c>
      <c r="K204" s="24">
        <v>0</v>
      </c>
      <c r="L204" s="24">
        <v>0</v>
      </c>
      <c r="M204" s="29">
        <f t="shared" si="66"/>
        <v>6.2028097878639066E-4</v>
      </c>
      <c r="N204" s="24">
        <v>0</v>
      </c>
      <c r="O204" s="7" t="s">
        <v>380</v>
      </c>
      <c r="P204" s="7" t="s">
        <v>137</v>
      </c>
      <c r="Q204" s="7" t="s">
        <v>46</v>
      </c>
      <c r="R204" s="53">
        <v>43907</v>
      </c>
      <c r="S204" s="36"/>
    </row>
    <row r="205" spans="1:19" ht="15.75" x14ac:dyDescent="0.25">
      <c r="A205" s="4">
        <v>33</v>
      </c>
      <c r="B205" s="3" t="s">
        <v>149</v>
      </c>
      <c r="C205" s="3" t="s">
        <v>381</v>
      </c>
      <c r="D205" s="4" t="s">
        <v>22</v>
      </c>
      <c r="E205" s="23">
        <f t="shared" si="65"/>
        <v>8.3333333333333329E-2</v>
      </c>
      <c r="F205" s="23">
        <v>0.36499999999999999</v>
      </c>
      <c r="G205" s="24">
        <f t="shared" si="64"/>
        <v>6.2028097878639066E-4</v>
      </c>
      <c r="H205" s="3" t="s">
        <v>376</v>
      </c>
      <c r="I205" s="4" t="s">
        <v>24</v>
      </c>
      <c r="J205" s="4" t="s">
        <v>25</v>
      </c>
      <c r="K205" s="24">
        <v>0</v>
      </c>
      <c r="L205" s="24">
        <v>0</v>
      </c>
      <c r="M205" s="29">
        <f t="shared" si="66"/>
        <v>6.2028097878639066E-4</v>
      </c>
      <c r="N205" s="24">
        <v>0</v>
      </c>
      <c r="O205" s="7" t="s">
        <v>382</v>
      </c>
      <c r="P205" s="7" t="s">
        <v>278</v>
      </c>
      <c r="Q205" s="7" t="s">
        <v>46</v>
      </c>
      <c r="R205" s="53">
        <v>44110</v>
      </c>
      <c r="S205" s="36"/>
    </row>
    <row r="206" spans="1:19" ht="15.75" x14ac:dyDescent="0.25">
      <c r="A206" s="4">
        <v>33</v>
      </c>
      <c r="B206" s="3" t="s">
        <v>149</v>
      </c>
      <c r="C206" s="3" t="s">
        <v>383</v>
      </c>
      <c r="D206" s="4" t="s">
        <v>22</v>
      </c>
      <c r="E206" s="23">
        <f t="shared" si="65"/>
        <v>8.3333333333333329E-2</v>
      </c>
      <c r="F206" s="23">
        <v>0.36499999999999999</v>
      </c>
      <c r="G206" s="24">
        <f t="shared" si="64"/>
        <v>6.2028097878639066E-4</v>
      </c>
      <c r="H206" s="3" t="s">
        <v>376</v>
      </c>
      <c r="I206" s="4" t="s">
        <v>24</v>
      </c>
      <c r="J206" s="4" t="s">
        <v>25</v>
      </c>
      <c r="K206" s="24">
        <v>0</v>
      </c>
      <c r="L206" s="24">
        <v>0</v>
      </c>
      <c r="M206" s="29">
        <f t="shared" si="66"/>
        <v>6.2028097878639066E-4</v>
      </c>
      <c r="N206" s="24">
        <v>0</v>
      </c>
      <c r="O206" s="7" t="s">
        <v>384</v>
      </c>
      <c r="P206" s="7" t="s">
        <v>137</v>
      </c>
      <c r="Q206" s="7" t="s">
        <v>46</v>
      </c>
      <c r="R206" s="53">
        <v>43907</v>
      </c>
      <c r="S206" s="36"/>
    </row>
    <row r="207" spans="1:19" ht="31.5" x14ac:dyDescent="0.25">
      <c r="A207" s="4">
        <v>33</v>
      </c>
      <c r="B207" s="3" t="s">
        <v>149</v>
      </c>
      <c r="C207" s="3" t="s">
        <v>385</v>
      </c>
      <c r="D207" s="4" t="s">
        <v>22</v>
      </c>
      <c r="E207" s="23">
        <f t="shared" si="65"/>
        <v>8.3333333333333329E-2</v>
      </c>
      <c r="F207" s="23">
        <v>0.36499999999999999</v>
      </c>
      <c r="G207" s="24">
        <f t="shared" si="64"/>
        <v>6.2028097878639066E-4</v>
      </c>
      <c r="H207" s="3" t="s">
        <v>376</v>
      </c>
      <c r="I207" s="4" t="s">
        <v>24</v>
      </c>
      <c r="J207" s="4" t="s">
        <v>25</v>
      </c>
      <c r="K207" s="24">
        <v>0</v>
      </c>
      <c r="L207" s="24">
        <v>0</v>
      </c>
      <c r="M207" s="29">
        <f t="shared" si="66"/>
        <v>6.2028097878639066E-4</v>
      </c>
      <c r="N207" s="24">
        <v>0</v>
      </c>
      <c r="O207" s="7" t="s">
        <v>386</v>
      </c>
      <c r="P207" s="7" t="s">
        <v>387</v>
      </c>
      <c r="Q207" s="7" t="s">
        <v>46</v>
      </c>
      <c r="R207" s="53">
        <v>43977</v>
      </c>
      <c r="S207" s="36"/>
    </row>
    <row r="208" spans="1:19" ht="15.75" x14ac:dyDescent="0.25">
      <c r="A208" s="4">
        <v>33</v>
      </c>
      <c r="B208" s="3" t="s">
        <v>149</v>
      </c>
      <c r="C208" s="3" t="s">
        <v>388</v>
      </c>
      <c r="D208" s="4" t="s">
        <v>22</v>
      </c>
      <c r="E208" s="23">
        <f t="shared" si="65"/>
        <v>8.3333333333333329E-2</v>
      </c>
      <c r="F208" s="23">
        <v>0.36499999999999999</v>
      </c>
      <c r="G208" s="24">
        <f t="shared" si="64"/>
        <v>6.2028097878639066E-4</v>
      </c>
      <c r="H208" s="3" t="s">
        <v>376</v>
      </c>
      <c r="I208" s="4" t="s">
        <v>24</v>
      </c>
      <c r="J208" s="4" t="s">
        <v>25</v>
      </c>
      <c r="K208" s="24">
        <v>0</v>
      </c>
      <c r="L208" s="24">
        <v>0</v>
      </c>
      <c r="M208" s="29">
        <f t="shared" si="66"/>
        <v>6.2028097878639066E-4</v>
      </c>
      <c r="N208" s="24">
        <v>0</v>
      </c>
      <c r="O208" s="7" t="s">
        <v>389</v>
      </c>
      <c r="P208" s="7" t="s">
        <v>278</v>
      </c>
      <c r="Q208" s="7" t="s">
        <v>46</v>
      </c>
      <c r="R208" s="53">
        <v>44119</v>
      </c>
      <c r="S208" s="36"/>
    </row>
    <row r="209" spans="1:19" ht="15.75" x14ac:dyDescent="0.25">
      <c r="A209" s="4">
        <v>33</v>
      </c>
      <c r="B209" s="3" t="s">
        <v>149</v>
      </c>
      <c r="C209" s="3" t="s">
        <v>390</v>
      </c>
      <c r="D209" s="4" t="s">
        <v>22</v>
      </c>
      <c r="E209" s="23">
        <f t="shared" si="65"/>
        <v>8.3333333333333329E-2</v>
      </c>
      <c r="F209" s="23">
        <v>0.36499999999999999</v>
      </c>
      <c r="G209" s="24">
        <f t="shared" si="64"/>
        <v>6.2028097878639066E-4</v>
      </c>
      <c r="H209" s="3" t="s">
        <v>376</v>
      </c>
      <c r="I209" s="4" t="s">
        <v>24</v>
      </c>
      <c r="J209" s="4" t="s">
        <v>25</v>
      </c>
      <c r="K209" s="24">
        <v>0</v>
      </c>
      <c r="L209" s="24">
        <v>0</v>
      </c>
      <c r="M209" s="29">
        <f t="shared" si="66"/>
        <v>6.2028097878639066E-4</v>
      </c>
      <c r="N209" s="24">
        <v>0</v>
      </c>
      <c r="O209" s="7" t="s">
        <v>391</v>
      </c>
      <c r="P209" s="7" t="s">
        <v>264</v>
      </c>
      <c r="Q209" s="7" t="s">
        <v>46</v>
      </c>
      <c r="R209" s="53">
        <v>43952</v>
      </c>
      <c r="S209" s="36"/>
    </row>
    <row r="210" spans="1:19" ht="31.5" x14ac:dyDescent="0.25">
      <c r="A210" s="4">
        <v>33</v>
      </c>
      <c r="B210" s="3" t="s">
        <v>149</v>
      </c>
      <c r="C210" s="3" t="s">
        <v>392</v>
      </c>
      <c r="D210" s="4" t="s">
        <v>22</v>
      </c>
      <c r="E210" s="23">
        <f t="shared" si="65"/>
        <v>8.3333333333333329E-2</v>
      </c>
      <c r="F210" s="23">
        <v>0.36499999999999999</v>
      </c>
      <c r="G210" s="24">
        <f t="shared" si="64"/>
        <v>6.2028097878639066E-4</v>
      </c>
      <c r="H210" s="3" t="s">
        <v>376</v>
      </c>
      <c r="I210" s="4" t="s">
        <v>24</v>
      </c>
      <c r="J210" s="4" t="s">
        <v>25</v>
      </c>
      <c r="K210" s="24">
        <v>0</v>
      </c>
      <c r="L210" s="24">
        <v>0</v>
      </c>
      <c r="M210" s="29">
        <f t="shared" si="66"/>
        <v>6.2028097878639066E-4</v>
      </c>
      <c r="N210" s="24">
        <v>0</v>
      </c>
      <c r="O210" s="7" t="s">
        <v>393</v>
      </c>
      <c r="P210" s="7" t="s">
        <v>137</v>
      </c>
      <c r="Q210" s="7" t="s">
        <v>46</v>
      </c>
      <c r="R210" s="53">
        <v>43907</v>
      </c>
      <c r="S210" s="36"/>
    </row>
    <row r="211" spans="1:19" ht="15.75" x14ac:dyDescent="0.25">
      <c r="A211" s="4">
        <v>33</v>
      </c>
      <c r="B211" s="3" t="s">
        <v>149</v>
      </c>
      <c r="C211" s="3" t="s">
        <v>394</v>
      </c>
      <c r="D211" s="4" t="s">
        <v>22</v>
      </c>
      <c r="E211" s="23">
        <f t="shared" ref="E211:E214" si="67">1/24</f>
        <v>4.1666666666666664E-2</v>
      </c>
      <c r="F211" s="23">
        <v>0.1825</v>
      </c>
      <c r="G211" s="24">
        <f t="shared" si="64"/>
        <v>3.1014048939319533E-4</v>
      </c>
      <c r="H211" s="3" t="s">
        <v>376</v>
      </c>
      <c r="I211" s="4" t="s">
        <v>24</v>
      </c>
      <c r="J211" s="4" t="s">
        <v>25</v>
      </c>
      <c r="K211" s="24">
        <v>0</v>
      </c>
      <c r="L211" s="24">
        <v>0</v>
      </c>
      <c r="M211" s="29">
        <f t="shared" si="66"/>
        <v>3.1014048939319533E-4</v>
      </c>
      <c r="N211" s="24">
        <v>0</v>
      </c>
      <c r="O211" s="7" t="s">
        <v>395</v>
      </c>
      <c r="P211" s="7" t="s">
        <v>278</v>
      </c>
      <c r="Q211" s="7" t="s">
        <v>46</v>
      </c>
      <c r="R211" s="53">
        <v>44108</v>
      </c>
      <c r="S211" s="36"/>
    </row>
    <row r="212" spans="1:19" ht="31.5" x14ac:dyDescent="0.25">
      <c r="A212" s="4">
        <v>33</v>
      </c>
      <c r="B212" s="3" t="s">
        <v>149</v>
      </c>
      <c r="C212" s="3" t="s">
        <v>396</v>
      </c>
      <c r="D212" s="4" t="s">
        <v>22</v>
      </c>
      <c r="E212" s="23">
        <f t="shared" si="67"/>
        <v>4.1666666666666664E-2</v>
      </c>
      <c r="F212" s="23">
        <v>0.1825</v>
      </c>
      <c r="G212" s="24">
        <f t="shared" si="64"/>
        <v>3.1014048939319533E-4</v>
      </c>
      <c r="H212" s="3" t="s">
        <v>376</v>
      </c>
      <c r="I212" s="4" t="s">
        <v>24</v>
      </c>
      <c r="J212" s="4" t="s">
        <v>25</v>
      </c>
      <c r="K212" s="24">
        <v>0</v>
      </c>
      <c r="L212" s="24">
        <v>0</v>
      </c>
      <c r="M212" s="29">
        <f t="shared" si="66"/>
        <v>3.1014048939319533E-4</v>
      </c>
      <c r="N212" s="24">
        <v>0</v>
      </c>
      <c r="O212" s="7" t="s">
        <v>397</v>
      </c>
      <c r="P212" s="7" t="s">
        <v>278</v>
      </c>
      <c r="Q212" s="7" t="s">
        <v>46</v>
      </c>
      <c r="R212" s="53">
        <v>44120</v>
      </c>
      <c r="S212" s="36"/>
    </row>
    <row r="213" spans="1:19" ht="15.75" x14ac:dyDescent="0.25">
      <c r="A213" s="4">
        <v>33</v>
      </c>
      <c r="B213" s="3" t="s">
        <v>149</v>
      </c>
      <c r="C213" s="3" t="s">
        <v>398</v>
      </c>
      <c r="D213" s="4" t="s">
        <v>22</v>
      </c>
      <c r="E213" s="23">
        <f t="shared" si="67"/>
        <v>4.1666666666666664E-2</v>
      </c>
      <c r="F213" s="23">
        <v>0.1825</v>
      </c>
      <c r="G213" s="24">
        <f t="shared" si="64"/>
        <v>3.1014048939319533E-4</v>
      </c>
      <c r="H213" s="3" t="s">
        <v>376</v>
      </c>
      <c r="I213" s="4" t="s">
        <v>24</v>
      </c>
      <c r="J213" s="4" t="s">
        <v>25</v>
      </c>
      <c r="K213" s="24">
        <v>0</v>
      </c>
      <c r="L213" s="24">
        <v>0</v>
      </c>
      <c r="M213" s="29">
        <f t="shared" si="66"/>
        <v>3.1014048939319533E-4</v>
      </c>
      <c r="N213" s="24">
        <v>0</v>
      </c>
      <c r="O213" s="7" t="s">
        <v>399</v>
      </c>
      <c r="P213" s="7" t="s">
        <v>400</v>
      </c>
      <c r="Q213" s="7" t="s">
        <v>401</v>
      </c>
      <c r="R213" s="53">
        <v>8620</v>
      </c>
      <c r="S213" s="36"/>
    </row>
    <row r="214" spans="1:19" ht="31.5" x14ac:dyDescent="0.25">
      <c r="A214" s="4">
        <v>33</v>
      </c>
      <c r="B214" s="3" t="s">
        <v>149</v>
      </c>
      <c r="C214" s="3" t="s">
        <v>402</v>
      </c>
      <c r="D214" s="4" t="s">
        <v>22</v>
      </c>
      <c r="E214" s="23">
        <f t="shared" si="67"/>
        <v>4.1666666666666664E-2</v>
      </c>
      <c r="F214" s="23">
        <v>0.1825</v>
      </c>
      <c r="G214" s="24">
        <f t="shared" si="64"/>
        <v>3.1014048939319533E-4</v>
      </c>
      <c r="H214" s="3" t="s">
        <v>376</v>
      </c>
      <c r="I214" s="4" t="s">
        <v>24</v>
      </c>
      <c r="J214" s="4" t="s">
        <v>25</v>
      </c>
      <c r="K214" s="24">
        <v>0</v>
      </c>
      <c r="L214" s="24">
        <v>0</v>
      </c>
      <c r="M214" s="29">
        <f t="shared" si="66"/>
        <v>3.1014048939319533E-4</v>
      </c>
      <c r="N214" s="24">
        <v>0</v>
      </c>
      <c r="O214" s="7" t="s">
        <v>403</v>
      </c>
      <c r="P214" s="7" t="s">
        <v>404</v>
      </c>
      <c r="Q214" s="7" t="s">
        <v>46</v>
      </c>
      <c r="R214" s="53">
        <v>44146</v>
      </c>
      <c r="S214" s="36"/>
    </row>
    <row r="215" spans="1:19" ht="15.75" x14ac:dyDescent="0.25">
      <c r="A215" s="4">
        <v>33</v>
      </c>
      <c r="B215" s="3" t="s">
        <v>149</v>
      </c>
      <c r="C215" s="3" t="s">
        <v>405</v>
      </c>
      <c r="D215" s="4" t="s">
        <v>22</v>
      </c>
      <c r="E215" s="23">
        <f t="shared" ref="E215:E220" si="68">1/36</f>
        <v>2.7777777777777776E-2</v>
      </c>
      <c r="F215" s="23">
        <v>0.12166666666666666</v>
      </c>
      <c r="G215" s="24">
        <f t="shared" si="64"/>
        <v>2.0676032626213022E-4</v>
      </c>
      <c r="H215" s="3" t="s">
        <v>376</v>
      </c>
      <c r="I215" s="4" t="s">
        <v>24</v>
      </c>
      <c r="J215" s="4" t="s">
        <v>25</v>
      </c>
      <c r="K215" s="24">
        <v>0</v>
      </c>
      <c r="L215" s="24">
        <v>0</v>
      </c>
      <c r="M215" s="29">
        <f t="shared" si="66"/>
        <v>2.0676032626213022E-4</v>
      </c>
      <c r="N215" s="24">
        <v>0</v>
      </c>
      <c r="O215" s="7" t="s">
        <v>406</v>
      </c>
      <c r="P215" s="7" t="s">
        <v>217</v>
      </c>
      <c r="Q215" s="7" t="s">
        <v>26</v>
      </c>
      <c r="R215" s="53">
        <v>78745</v>
      </c>
      <c r="S215" s="36"/>
    </row>
    <row r="216" spans="1:19" ht="15.75" x14ac:dyDescent="0.25">
      <c r="A216" s="4">
        <v>33</v>
      </c>
      <c r="B216" s="3" t="s">
        <v>149</v>
      </c>
      <c r="C216" s="3" t="s">
        <v>407</v>
      </c>
      <c r="D216" s="4" t="s">
        <v>22</v>
      </c>
      <c r="E216" s="23">
        <f t="shared" si="68"/>
        <v>2.7777777777777776E-2</v>
      </c>
      <c r="F216" s="23">
        <v>0.12166666666666666</v>
      </c>
      <c r="G216" s="24">
        <f t="shared" si="64"/>
        <v>2.0676032626213022E-4</v>
      </c>
      <c r="H216" s="3" t="s">
        <v>376</v>
      </c>
      <c r="I216" s="4" t="s">
        <v>24</v>
      </c>
      <c r="J216" s="4" t="s">
        <v>25</v>
      </c>
      <c r="K216" s="24">
        <v>0</v>
      </c>
      <c r="L216" s="24">
        <v>0</v>
      </c>
      <c r="M216" s="29">
        <f t="shared" si="66"/>
        <v>2.0676032626213022E-4</v>
      </c>
      <c r="N216" s="24">
        <v>0</v>
      </c>
      <c r="O216" s="7" t="s">
        <v>408</v>
      </c>
      <c r="P216" s="7" t="s">
        <v>409</v>
      </c>
      <c r="Q216" s="7" t="s">
        <v>26</v>
      </c>
      <c r="R216" s="53">
        <v>77386</v>
      </c>
      <c r="S216" s="36"/>
    </row>
    <row r="217" spans="1:19" ht="15.75" x14ac:dyDescent="0.25">
      <c r="A217" s="4">
        <v>33</v>
      </c>
      <c r="B217" s="3" t="s">
        <v>149</v>
      </c>
      <c r="C217" s="3" t="s">
        <v>410</v>
      </c>
      <c r="D217" s="4" t="s">
        <v>22</v>
      </c>
      <c r="E217" s="23">
        <f t="shared" si="68"/>
        <v>2.7777777777777776E-2</v>
      </c>
      <c r="F217" s="23">
        <v>0.12166666666666666</v>
      </c>
      <c r="G217" s="24">
        <f t="shared" si="64"/>
        <v>2.0676032626213022E-4</v>
      </c>
      <c r="H217" s="3" t="s">
        <v>376</v>
      </c>
      <c r="I217" s="4" t="s">
        <v>24</v>
      </c>
      <c r="J217" s="4" t="s">
        <v>25</v>
      </c>
      <c r="K217" s="24">
        <v>0</v>
      </c>
      <c r="L217" s="24">
        <v>0</v>
      </c>
      <c r="M217" s="29">
        <f t="shared" si="66"/>
        <v>2.0676032626213022E-4</v>
      </c>
      <c r="N217" s="24">
        <v>0</v>
      </c>
      <c r="O217" s="7" t="s">
        <v>411</v>
      </c>
      <c r="P217" s="7" t="s">
        <v>412</v>
      </c>
      <c r="Q217" s="7" t="s">
        <v>26</v>
      </c>
      <c r="R217" s="53">
        <v>77318</v>
      </c>
      <c r="S217" s="36"/>
    </row>
    <row r="218" spans="1:19" ht="15.75" x14ac:dyDescent="0.25">
      <c r="A218" s="4">
        <v>33</v>
      </c>
      <c r="B218" s="3" t="s">
        <v>149</v>
      </c>
      <c r="C218" s="3" t="s">
        <v>413</v>
      </c>
      <c r="D218" s="4" t="s">
        <v>22</v>
      </c>
      <c r="E218" s="23">
        <f t="shared" si="68"/>
        <v>2.7777777777777776E-2</v>
      </c>
      <c r="F218" s="23">
        <v>0.12166666666666666</v>
      </c>
      <c r="G218" s="24">
        <f t="shared" si="64"/>
        <v>2.0676032626213022E-4</v>
      </c>
      <c r="H218" s="3" t="s">
        <v>376</v>
      </c>
      <c r="I218" s="4" t="s">
        <v>24</v>
      </c>
      <c r="J218" s="4" t="s">
        <v>25</v>
      </c>
      <c r="K218" s="24">
        <v>0</v>
      </c>
      <c r="L218" s="24">
        <v>0</v>
      </c>
      <c r="M218" s="29">
        <f t="shared" si="66"/>
        <v>2.0676032626213022E-4</v>
      </c>
      <c r="N218" s="24">
        <v>0</v>
      </c>
      <c r="O218" s="7" t="s">
        <v>414</v>
      </c>
      <c r="P218" s="7" t="s">
        <v>415</v>
      </c>
      <c r="Q218" s="7" t="s">
        <v>46</v>
      </c>
      <c r="R218" s="53">
        <v>43950</v>
      </c>
      <c r="S218" s="36"/>
    </row>
    <row r="219" spans="1:19" ht="15.75" x14ac:dyDescent="0.25">
      <c r="A219" s="4">
        <v>33</v>
      </c>
      <c r="B219" s="3" t="s">
        <v>149</v>
      </c>
      <c r="C219" s="3" t="s">
        <v>416</v>
      </c>
      <c r="D219" s="4" t="s">
        <v>22</v>
      </c>
      <c r="E219" s="23">
        <f t="shared" si="68"/>
        <v>2.7777777777777776E-2</v>
      </c>
      <c r="F219" s="23">
        <v>0.12166666666666666</v>
      </c>
      <c r="G219" s="24">
        <f t="shared" si="64"/>
        <v>2.0676032626213022E-4</v>
      </c>
      <c r="H219" s="3" t="s">
        <v>376</v>
      </c>
      <c r="I219" s="4" t="s">
        <v>24</v>
      </c>
      <c r="J219" s="4" t="s">
        <v>25</v>
      </c>
      <c r="K219" s="24">
        <v>0</v>
      </c>
      <c r="L219" s="24">
        <v>0</v>
      </c>
      <c r="M219" s="29">
        <f t="shared" si="66"/>
        <v>2.0676032626213022E-4</v>
      </c>
      <c r="N219" s="24">
        <v>0</v>
      </c>
      <c r="O219" s="7" t="s">
        <v>380</v>
      </c>
      <c r="P219" s="7" t="s">
        <v>137</v>
      </c>
      <c r="Q219" s="7" t="s">
        <v>46</v>
      </c>
      <c r="R219" s="53">
        <v>43907</v>
      </c>
      <c r="S219" s="36"/>
    </row>
    <row r="220" spans="1:19" ht="15.75" x14ac:dyDescent="0.25">
      <c r="A220" s="4">
        <v>33</v>
      </c>
      <c r="B220" s="3" t="s">
        <v>149</v>
      </c>
      <c r="C220" s="3" t="s">
        <v>417</v>
      </c>
      <c r="D220" s="4" t="s">
        <v>22</v>
      </c>
      <c r="E220" s="23">
        <f t="shared" si="68"/>
        <v>2.7777777777777776E-2</v>
      </c>
      <c r="F220" s="23">
        <v>0.12166666666666666</v>
      </c>
      <c r="G220" s="24">
        <f t="shared" si="64"/>
        <v>2.0676032626213022E-4</v>
      </c>
      <c r="H220" s="3" t="s">
        <v>376</v>
      </c>
      <c r="I220" s="4" t="s">
        <v>24</v>
      </c>
      <c r="J220" s="4" t="s">
        <v>25</v>
      </c>
      <c r="K220" s="24">
        <v>0</v>
      </c>
      <c r="L220" s="24">
        <v>0</v>
      </c>
      <c r="M220" s="29">
        <f t="shared" si="66"/>
        <v>2.0676032626213022E-4</v>
      </c>
      <c r="N220" s="24">
        <v>0</v>
      </c>
      <c r="O220" s="7" t="s">
        <v>418</v>
      </c>
      <c r="P220" s="7" t="s">
        <v>419</v>
      </c>
      <c r="Q220" s="7" t="s">
        <v>46</v>
      </c>
      <c r="R220" s="53">
        <v>43147</v>
      </c>
      <c r="S220" s="36"/>
    </row>
    <row r="221" spans="1:19" ht="15.75" x14ac:dyDescent="0.25">
      <c r="A221" s="4">
        <v>34</v>
      </c>
      <c r="B221" s="3" t="s">
        <v>149</v>
      </c>
      <c r="C221" s="3" t="s">
        <v>420</v>
      </c>
      <c r="D221" s="4" t="s">
        <v>22</v>
      </c>
      <c r="E221" s="23">
        <v>1</v>
      </c>
      <c r="F221" s="23">
        <v>1.351</v>
      </c>
      <c r="G221" s="24">
        <f t="shared" si="64"/>
        <v>2.2958893214805858E-3</v>
      </c>
      <c r="H221" s="3" t="s">
        <v>421</v>
      </c>
      <c r="I221" s="4" t="s">
        <v>24</v>
      </c>
      <c r="J221" s="4" t="s">
        <v>25</v>
      </c>
      <c r="K221" s="24">
        <v>0</v>
      </c>
      <c r="L221" s="24">
        <v>0</v>
      </c>
      <c r="M221" s="29">
        <f t="shared" si="66"/>
        <v>2.2958893214805858E-3</v>
      </c>
      <c r="N221" s="24">
        <v>0</v>
      </c>
      <c r="O221" s="7" t="s">
        <v>422</v>
      </c>
      <c r="P221" s="7" t="s">
        <v>127</v>
      </c>
      <c r="Q221" s="7" t="s">
        <v>46</v>
      </c>
      <c r="R221" s="53">
        <v>43203</v>
      </c>
      <c r="S221" s="36"/>
    </row>
    <row r="222" spans="1:19" ht="15.75" x14ac:dyDescent="0.25">
      <c r="A222" s="4">
        <v>35</v>
      </c>
      <c r="B222" s="3" t="s">
        <v>149</v>
      </c>
      <c r="C222" s="3" t="s">
        <v>420</v>
      </c>
      <c r="D222" s="4" t="s">
        <v>22</v>
      </c>
      <c r="E222" s="23">
        <v>1</v>
      </c>
      <c r="F222" s="23">
        <v>6.1550000000000002</v>
      </c>
      <c r="G222" s="24">
        <f t="shared" si="64"/>
        <v>1.0459806642274616E-2</v>
      </c>
      <c r="H222" s="3" t="s">
        <v>423</v>
      </c>
      <c r="I222" s="4" t="s">
        <v>24</v>
      </c>
      <c r="J222" s="4" t="s">
        <v>25</v>
      </c>
      <c r="K222" s="24">
        <v>0</v>
      </c>
      <c r="L222" s="24">
        <v>0</v>
      </c>
      <c r="M222" s="29">
        <f t="shared" si="66"/>
        <v>1.0459806642274616E-2</v>
      </c>
      <c r="N222" s="24">
        <v>0</v>
      </c>
      <c r="O222" s="7" t="s">
        <v>422</v>
      </c>
      <c r="P222" s="7" t="s">
        <v>127</v>
      </c>
      <c r="Q222" s="7" t="s">
        <v>46</v>
      </c>
      <c r="R222" s="53">
        <v>43203</v>
      </c>
      <c r="S222" s="36"/>
    </row>
    <row r="223" spans="1:19" ht="15.75" x14ac:dyDescent="0.25">
      <c r="A223" s="4">
        <v>36</v>
      </c>
      <c r="B223" s="3" t="s">
        <v>149</v>
      </c>
      <c r="C223" s="3" t="s">
        <v>420</v>
      </c>
      <c r="D223" s="4" t="s">
        <v>22</v>
      </c>
      <c r="E223" s="23">
        <v>1</v>
      </c>
      <c r="F223" s="23">
        <v>4.851</v>
      </c>
      <c r="G223" s="24">
        <f t="shared" si="64"/>
        <v>8.2437891180624136E-3</v>
      </c>
      <c r="H223" s="3" t="s">
        <v>424</v>
      </c>
      <c r="I223" s="4" t="s">
        <v>24</v>
      </c>
      <c r="J223" s="4" t="s">
        <v>25</v>
      </c>
      <c r="K223" s="24">
        <v>0</v>
      </c>
      <c r="L223" s="24">
        <v>0</v>
      </c>
      <c r="M223" s="29">
        <f t="shared" si="66"/>
        <v>8.2437891180624136E-3</v>
      </c>
      <c r="N223" s="24">
        <v>0</v>
      </c>
      <c r="O223" s="7" t="s">
        <v>422</v>
      </c>
      <c r="P223" s="7" t="s">
        <v>127</v>
      </c>
      <c r="Q223" s="7" t="s">
        <v>46</v>
      </c>
      <c r="R223" s="53">
        <v>43203</v>
      </c>
      <c r="S223" s="36"/>
    </row>
    <row r="224" spans="1:19" ht="31.5" x14ac:dyDescent="0.25">
      <c r="A224" s="4">
        <v>37</v>
      </c>
      <c r="B224" s="3" t="s">
        <v>58</v>
      </c>
      <c r="C224" s="3" t="s">
        <v>183</v>
      </c>
      <c r="D224" s="4" t="s">
        <v>60</v>
      </c>
      <c r="E224" s="23">
        <v>1</v>
      </c>
      <c r="F224" s="23">
        <v>4.9450000000000003</v>
      </c>
      <c r="G224" s="24">
        <f t="shared" si="64"/>
        <v>8.4035327125991828E-3</v>
      </c>
      <c r="H224" s="3" t="s">
        <v>425</v>
      </c>
      <c r="I224" s="4" t="s">
        <v>24</v>
      </c>
      <c r="J224" s="4" t="s">
        <v>25</v>
      </c>
      <c r="K224" s="24">
        <v>0</v>
      </c>
      <c r="L224" s="24">
        <v>0</v>
      </c>
      <c r="M224" s="24">
        <v>0</v>
      </c>
      <c r="N224" s="24">
        <v>0</v>
      </c>
      <c r="O224" s="7" t="s">
        <v>185</v>
      </c>
      <c r="P224" s="7" t="s">
        <v>186</v>
      </c>
      <c r="Q224" s="7" t="s">
        <v>46</v>
      </c>
      <c r="R224" s="53">
        <v>43723</v>
      </c>
      <c r="S224" s="36"/>
    </row>
    <row r="225" spans="1:19" ht="31.5" x14ac:dyDescent="0.25">
      <c r="A225" s="4" t="s">
        <v>426</v>
      </c>
      <c r="B225" s="3" t="s">
        <v>427</v>
      </c>
      <c r="C225" s="3" t="s">
        <v>428</v>
      </c>
      <c r="D225" s="4" t="s">
        <v>22</v>
      </c>
      <c r="E225" s="23">
        <v>1</v>
      </c>
      <c r="F225" s="23">
        <v>4.2830000000000004</v>
      </c>
      <c r="G225" s="24">
        <f t="shared" si="64"/>
        <v>7.2785299510742781E-3</v>
      </c>
      <c r="H225" s="3" t="s">
        <v>429</v>
      </c>
      <c r="I225" s="4" t="s">
        <v>24</v>
      </c>
      <c r="J225" s="4" t="s">
        <v>25</v>
      </c>
      <c r="K225" s="24">
        <f t="shared" ref="K225:K228" si="69">L225</f>
        <v>7.2785299510742781E-3</v>
      </c>
      <c r="L225" s="24">
        <f t="shared" ref="L225:L228" si="70">G225</f>
        <v>7.2785299510742781E-3</v>
      </c>
      <c r="M225" s="24">
        <v>0</v>
      </c>
      <c r="N225" s="24">
        <v>0</v>
      </c>
      <c r="O225" s="7" t="s">
        <v>430</v>
      </c>
      <c r="P225" s="7" t="s">
        <v>137</v>
      </c>
      <c r="Q225" s="7" t="s">
        <v>46</v>
      </c>
      <c r="R225" s="53">
        <v>43907</v>
      </c>
      <c r="S225" s="36"/>
    </row>
    <row r="226" spans="1:19" ht="31.5" x14ac:dyDescent="0.25">
      <c r="A226" s="4" t="s">
        <v>431</v>
      </c>
      <c r="B226" s="3" t="s">
        <v>427</v>
      </c>
      <c r="C226" s="3" t="s">
        <v>428</v>
      </c>
      <c r="D226" s="4" t="s">
        <v>22</v>
      </c>
      <c r="E226" s="23">
        <v>1</v>
      </c>
      <c r="F226" s="23">
        <v>8.8999999999999996E-2</v>
      </c>
      <c r="G226" s="24">
        <f t="shared" si="64"/>
        <v>1.5124659482736649E-4</v>
      </c>
      <c r="H226" s="3" t="s">
        <v>429</v>
      </c>
      <c r="I226" s="4" t="s">
        <v>24</v>
      </c>
      <c r="J226" s="4" t="s">
        <v>25</v>
      </c>
      <c r="K226" s="24">
        <f t="shared" si="69"/>
        <v>1.5124659482736649E-4</v>
      </c>
      <c r="L226" s="24">
        <f t="shared" si="70"/>
        <v>1.5124659482736649E-4</v>
      </c>
      <c r="M226" s="24">
        <v>0</v>
      </c>
      <c r="N226" s="24">
        <v>0</v>
      </c>
      <c r="O226" s="7" t="s">
        <v>430</v>
      </c>
      <c r="P226" s="7" t="s">
        <v>137</v>
      </c>
      <c r="Q226" s="7" t="s">
        <v>46</v>
      </c>
      <c r="R226" s="53">
        <v>43907</v>
      </c>
      <c r="S226" s="36"/>
    </row>
    <row r="227" spans="1:19" ht="31.5" x14ac:dyDescent="0.25">
      <c r="A227" s="4" t="s">
        <v>432</v>
      </c>
      <c r="B227" s="3" t="s">
        <v>427</v>
      </c>
      <c r="C227" s="3" t="s">
        <v>428</v>
      </c>
      <c r="D227" s="4" t="s">
        <v>22</v>
      </c>
      <c r="E227" s="23">
        <v>1</v>
      </c>
      <c r="F227" s="23">
        <v>1.512</v>
      </c>
      <c r="G227" s="24">
        <f t="shared" si="64"/>
        <v>2.5694927121233499E-3</v>
      </c>
      <c r="H227" s="3" t="s">
        <v>433</v>
      </c>
      <c r="I227" s="4" t="s">
        <v>24</v>
      </c>
      <c r="J227" s="4" t="s">
        <v>25</v>
      </c>
      <c r="K227" s="24">
        <f t="shared" si="69"/>
        <v>2.5694927121233499E-3</v>
      </c>
      <c r="L227" s="24">
        <f t="shared" si="70"/>
        <v>2.5694927121233499E-3</v>
      </c>
      <c r="M227" s="24">
        <v>0</v>
      </c>
      <c r="N227" s="24">
        <v>0</v>
      </c>
      <c r="O227" s="7" t="s">
        <v>430</v>
      </c>
      <c r="P227" s="7" t="s">
        <v>137</v>
      </c>
      <c r="Q227" s="7" t="s">
        <v>46</v>
      </c>
      <c r="R227" s="53">
        <v>43907</v>
      </c>
      <c r="S227" s="36"/>
    </row>
    <row r="228" spans="1:19" ht="31.5" x14ac:dyDescent="0.25">
      <c r="A228" s="4" t="s">
        <v>434</v>
      </c>
      <c r="B228" s="3" t="s">
        <v>435</v>
      </c>
      <c r="C228" s="3" t="s">
        <v>436</v>
      </c>
      <c r="D228" s="4" t="s">
        <v>22</v>
      </c>
      <c r="E228" s="23">
        <v>0.5</v>
      </c>
      <c r="F228" s="23">
        <v>0.755</v>
      </c>
      <c r="G228" s="24">
        <f t="shared" si="64"/>
        <v>1.2830469561197944E-3</v>
      </c>
      <c r="H228" s="3" t="s">
        <v>437</v>
      </c>
      <c r="I228" s="4" t="s">
        <v>24</v>
      </c>
      <c r="J228" s="4" t="s">
        <v>25</v>
      </c>
      <c r="K228" s="24">
        <f t="shared" si="69"/>
        <v>1.2830469561197944E-3</v>
      </c>
      <c r="L228" s="24">
        <f t="shared" si="70"/>
        <v>1.2830469561197944E-3</v>
      </c>
      <c r="M228" s="24">
        <v>0</v>
      </c>
      <c r="N228" s="24">
        <v>0</v>
      </c>
      <c r="O228" s="7" t="s">
        <v>438</v>
      </c>
      <c r="P228" s="7" t="s">
        <v>439</v>
      </c>
      <c r="Q228" s="7" t="s">
        <v>46</v>
      </c>
      <c r="R228" s="53">
        <v>44613</v>
      </c>
      <c r="S228" s="36"/>
    </row>
    <row r="229" spans="1:19" ht="31.5" x14ac:dyDescent="0.25">
      <c r="A229" s="4" t="s">
        <v>434</v>
      </c>
      <c r="B229" s="3" t="s">
        <v>58</v>
      </c>
      <c r="C229" s="3" t="s">
        <v>440</v>
      </c>
      <c r="D229" s="4" t="s">
        <v>60</v>
      </c>
      <c r="E229" s="23">
        <v>0.5</v>
      </c>
      <c r="F229" s="23">
        <v>0.755</v>
      </c>
      <c r="G229" s="24">
        <f t="shared" si="64"/>
        <v>1.2830469561197944E-3</v>
      </c>
      <c r="H229" s="3" t="s">
        <v>437</v>
      </c>
      <c r="I229" s="4" t="s">
        <v>24</v>
      </c>
      <c r="J229" s="4" t="s">
        <v>25</v>
      </c>
      <c r="K229" s="24">
        <v>0</v>
      </c>
      <c r="L229" s="24">
        <v>0</v>
      </c>
      <c r="M229" s="24">
        <v>0</v>
      </c>
      <c r="N229" s="24">
        <v>0</v>
      </c>
      <c r="O229" s="7" t="s">
        <v>441</v>
      </c>
      <c r="P229" s="7" t="s">
        <v>442</v>
      </c>
      <c r="Q229" s="7" t="s">
        <v>401</v>
      </c>
      <c r="R229" s="53">
        <v>8054</v>
      </c>
      <c r="S229" s="36"/>
    </row>
    <row r="230" spans="1:19" ht="31.5" x14ac:dyDescent="0.25">
      <c r="A230" s="4" t="s">
        <v>443</v>
      </c>
      <c r="B230" s="3" t="s">
        <v>58</v>
      </c>
      <c r="C230" s="3" t="s">
        <v>440</v>
      </c>
      <c r="D230" s="4" t="s">
        <v>60</v>
      </c>
      <c r="E230" s="23">
        <v>1</v>
      </c>
      <c r="F230" s="23">
        <v>2.9980000000000002</v>
      </c>
      <c r="G230" s="24">
        <f t="shared" si="64"/>
        <v>5.0948010257578068E-3</v>
      </c>
      <c r="H230" s="3" t="s">
        <v>437</v>
      </c>
      <c r="I230" s="4" t="s">
        <v>24</v>
      </c>
      <c r="J230" s="4" t="s">
        <v>25</v>
      </c>
      <c r="K230" s="24">
        <v>0</v>
      </c>
      <c r="L230" s="24">
        <v>0</v>
      </c>
      <c r="M230" s="24">
        <v>0</v>
      </c>
      <c r="N230" s="24">
        <v>0</v>
      </c>
      <c r="O230" s="7" t="s">
        <v>441</v>
      </c>
      <c r="P230" s="7" t="s">
        <v>442</v>
      </c>
      <c r="Q230" s="7" t="s">
        <v>401</v>
      </c>
      <c r="R230" s="53">
        <v>8054</v>
      </c>
      <c r="S230" s="36"/>
    </row>
    <row r="231" spans="1:19" ht="15.75" x14ac:dyDescent="0.25">
      <c r="A231" s="4">
        <v>40</v>
      </c>
      <c r="B231" s="3" t="s">
        <v>149</v>
      </c>
      <c r="C231" s="3" t="s">
        <v>420</v>
      </c>
      <c r="D231" s="4" t="s">
        <v>22</v>
      </c>
      <c r="E231" s="23">
        <v>1</v>
      </c>
      <c r="F231" s="23">
        <v>4.75</v>
      </c>
      <c r="G231" s="24">
        <f t="shared" si="64"/>
        <v>8.0721497239324806E-3</v>
      </c>
      <c r="H231" s="3" t="s">
        <v>444</v>
      </c>
      <c r="I231" s="4" t="s">
        <v>24</v>
      </c>
      <c r="J231" s="4" t="s">
        <v>25</v>
      </c>
      <c r="K231" s="24">
        <v>0</v>
      </c>
      <c r="L231" s="24">
        <v>0</v>
      </c>
      <c r="M231" s="29">
        <f t="shared" ref="M231:M232" si="71">G231</f>
        <v>8.0721497239324806E-3</v>
      </c>
      <c r="N231" s="24">
        <v>0</v>
      </c>
      <c r="O231" s="7" t="s">
        <v>422</v>
      </c>
      <c r="P231" s="7" t="s">
        <v>127</v>
      </c>
      <c r="Q231" s="7" t="s">
        <v>46</v>
      </c>
      <c r="R231" s="53">
        <v>43203</v>
      </c>
      <c r="S231" s="36"/>
    </row>
    <row r="232" spans="1:19" ht="15.75" x14ac:dyDescent="0.25">
      <c r="A232" s="4">
        <v>41</v>
      </c>
      <c r="B232" s="3" t="s">
        <v>149</v>
      </c>
      <c r="C232" s="3" t="s">
        <v>420</v>
      </c>
      <c r="D232" s="4" t="s">
        <v>22</v>
      </c>
      <c r="E232" s="23">
        <v>1</v>
      </c>
      <c r="F232" s="23">
        <v>4.2389999999999999</v>
      </c>
      <c r="G232" s="24">
        <f t="shared" ref="G232:G263" si="72">F232/$F$288</f>
        <v>7.2037563536315342E-3</v>
      </c>
      <c r="H232" s="3" t="s">
        <v>445</v>
      </c>
      <c r="I232" s="4" t="s">
        <v>24</v>
      </c>
      <c r="J232" s="4" t="s">
        <v>25</v>
      </c>
      <c r="K232" s="24">
        <v>0</v>
      </c>
      <c r="L232" s="24">
        <v>0</v>
      </c>
      <c r="M232" s="29">
        <f t="shared" si="71"/>
        <v>7.2037563536315342E-3</v>
      </c>
      <c r="N232" s="24">
        <v>0</v>
      </c>
      <c r="O232" s="7" t="s">
        <v>422</v>
      </c>
      <c r="P232" s="7" t="s">
        <v>127</v>
      </c>
      <c r="Q232" s="7" t="s">
        <v>46</v>
      </c>
      <c r="R232" s="53">
        <v>43203</v>
      </c>
      <c r="S232" s="36"/>
    </row>
    <row r="233" spans="1:19" ht="31.5" x14ac:dyDescent="0.25">
      <c r="A233" s="4">
        <v>42</v>
      </c>
      <c r="B233" s="3" t="s">
        <v>446</v>
      </c>
      <c r="C233" s="3" t="s">
        <v>447</v>
      </c>
      <c r="D233" s="4" t="s">
        <v>22</v>
      </c>
      <c r="E233" s="23">
        <v>1</v>
      </c>
      <c r="F233" s="23">
        <v>3.2570000000000001</v>
      </c>
      <c r="G233" s="24">
        <f t="shared" si="72"/>
        <v>5.5349456107048611E-3</v>
      </c>
      <c r="H233" s="3" t="s">
        <v>448</v>
      </c>
      <c r="I233" s="4" t="s">
        <v>24</v>
      </c>
      <c r="J233" s="4" t="s">
        <v>25</v>
      </c>
      <c r="K233" s="24">
        <f t="shared" ref="K233:K242" si="73">L233</f>
        <v>5.5349456107048611E-3</v>
      </c>
      <c r="L233" s="24">
        <f t="shared" ref="L233:L242" si="74">G233</f>
        <v>5.5349456107048611E-3</v>
      </c>
      <c r="M233" s="24">
        <v>0</v>
      </c>
      <c r="N233" s="24">
        <v>0</v>
      </c>
      <c r="O233" s="7" t="s">
        <v>449</v>
      </c>
      <c r="P233" s="7" t="s">
        <v>361</v>
      </c>
      <c r="Q233" s="7" t="s">
        <v>142</v>
      </c>
      <c r="R233" s="53">
        <v>15219</v>
      </c>
      <c r="S233" s="36"/>
    </row>
    <row r="234" spans="1:19" ht="15.75" x14ac:dyDescent="0.25">
      <c r="A234" s="4">
        <v>43</v>
      </c>
      <c r="B234" s="3" t="s">
        <v>450</v>
      </c>
      <c r="C234" s="3" t="s">
        <v>451</v>
      </c>
      <c r="D234" s="4" t="s">
        <v>22</v>
      </c>
      <c r="E234" s="23">
        <v>1</v>
      </c>
      <c r="F234" s="23">
        <v>3.8820000000000001</v>
      </c>
      <c r="G234" s="24">
        <f t="shared" si="72"/>
        <v>6.5970705743801884E-3</v>
      </c>
      <c r="H234" s="3" t="s">
        <v>452</v>
      </c>
      <c r="I234" s="4" t="s">
        <v>24</v>
      </c>
      <c r="J234" s="4" t="s">
        <v>25</v>
      </c>
      <c r="K234" s="24">
        <f t="shared" si="73"/>
        <v>6.5970705743801884E-3</v>
      </c>
      <c r="L234" s="24">
        <f t="shared" si="74"/>
        <v>6.5970705743801884E-3</v>
      </c>
      <c r="M234" s="24">
        <v>0</v>
      </c>
      <c r="N234" s="24">
        <v>0</v>
      </c>
      <c r="O234" s="7" t="s">
        <v>453</v>
      </c>
      <c r="P234" s="7" t="s">
        <v>137</v>
      </c>
      <c r="Q234" s="7" t="s">
        <v>46</v>
      </c>
      <c r="R234" s="53">
        <v>43907</v>
      </c>
      <c r="S234" s="36"/>
    </row>
    <row r="235" spans="1:19" ht="15.75" x14ac:dyDescent="0.25">
      <c r="A235" s="4">
        <v>44</v>
      </c>
      <c r="B235" s="3" t="s">
        <v>454</v>
      </c>
      <c r="C235" s="3" t="s">
        <v>455</v>
      </c>
      <c r="D235" s="4" t="s">
        <v>22</v>
      </c>
      <c r="E235" s="23">
        <v>0.5</v>
      </c>
      <c r="F235" s="23">
        <v>1.8865000000000001</v>
      </c>
      <c r="G235" s="24">
        <f t="shared" si="72"/>
        <v>3.2059179903576054E-3</v>
      </c>
      <c r="H235" s="3" t="s">
        <v>456</v>
      </c>
      <c r="I235" s="4" t="s">
        <v>137</v>
      </c>
      <c r="J235" s="4" t="s">
        <v>25</v>
      </c>
      <c r="K235" s="24">
        <f t="shared" si="73"/>
        <v>3.2059179903576054E-3</v>
      </c>
      <c r="L235" s="24">
        <f t="shared" si="74"/>
        <v>3.2059179903576054E-3</v>
      </c>
      <c r="M235" s="24">
        <v>0</v>
      </c>
      <c r="N235" s="24">
        <v>0</v>
      </c>
      <c r="O235" s="7" t="s">
        <v>457</v>
      </c>
      <c r="P235" s="7" t="s">
        <v>458</v>
      </c>
      <c r="Q235" s="7" t="s">
        <v>46</v>
      </c>
      <c r="R235" s="53">
        <v>44278</v>
      </c>
      <c r="S235" s="36"/>
    </row>
    <row r="236" spans="1:19" ht="15.75" x14ac:dyDescent="0.25">
      <c r="A236" s="4">
        <v>44</v>
      </c>
      <c r="B236" s="3" t="s">
        <v>450</v>
      </c>
      <c r="C236" s="3" t="s">
        <v>451</v>
      </c>
      <c r="D236" s="4" t="s">
        <v>22</v>
      </c>
      <c r="E236" s="23">
        <v>0.5</v>
      </c>
      <c r="F236" s="23">
        <v>1.8865000000000001</v>
      </c>
      <c r="G236" s="24">
        <f t="shared" si="72"/>
        <v>3.2059179903576054E-3</v>
      </c>
      <c r="H236" s="3" t="s">
        <v>456</v>
      </c>
      <c r="I236" s="4" t="s">
        <v>137</v>
      </c>
      <c r="J236" s="4" t="s">
        <v>25</v>
      </c>
      <c r="K236" s="24">
        <f t="shared" si="73"/>
        <v>3.2059179903576054E-3</v>
      </c>
      <c r="L236" s="24">
        <f t="shared" si="74"/>
        <v>3.2059179903576054E-3</v>
      </c>
      <c r="M236" s="24">
        <v>0</v>
      </c>
      <c r="N236" s="24">
        <v>0</v>
      </c>
      <c r="O236" s="7" t="s">
        <v>453</v>
      </c>
      <c r="P236" s="7" t="s">
        <v>137</v>
      </c>
      <c r="Q236" s="7" t="s">
        <v>46</v>
      </c>
      <c r="R236" s="53">
        <v>43907</v>
      </c>
      <c r="S236" s="36"/>
    </row>
    <row r="237" spans="1:19" ht="31.5" x14ac:dyDescent="0.25">
      <c r="A237" s="4">
        <v>45</v>
      </c>
      <c r="B237" s="3" t="s">
        <v>459</v>
      </c>
      <c r="C237" s="3" t="s">
        <v>460</v>
      </c>
      <c r="D237" s="4" t="s">
        <v>22</v>
      </c>
      <c r="E237" s="23">
        <v>1</v>
      </c>
      <c r="F237" s="23">
        <v>0.23300000000000001</v>
      </c>
      <c r="G237" s="24">
        <f t="shared" si="72"/>
        <v>3.9596018645816173E-4</v>
      </c>
      <c r="H237" s="3" t="s">
        <v>461</v>
      </c>
      <c r="I237" s="4" t="s">
        <v>24</v>
      </c>
      <c r="J237" s="4" t="s">
        <v>25</v>
      </c>
      <c r="K237" s="24">
        <f t="shared" si="73"/>
        <v>3.9596018645816173E-4</v>
      </c>
      <c r="L237" s="24">
        <f t="shared" si="74"/>
        <v>3.9596018645816173E-4</v>
      </c>
      <c r="M237" s="24">
        <v>0</v>
      </c>
      <c r="N237" s="24">
        <v>0</v>
      </c>
      <c r="O237" s="7" t="s">
        <v>462</v>
      </c>
      <c r="P237" s="7" t="s">
        <v>463</v>
      </c>
      <c r="Q237" s="7" t="s">
        <v>46</v>
      </c>
      <c r="R237" s="53">
        <v>43017</v>
      </c>
      <c r="S237" s="36"/>
    </row>
    <row r="238" spans="1:19" ht="31.5" x14ac:dyDescent="0.25">
      <c r="A238" s="4">
        <v>46</v>
      </c>
      <c r="B238" s="3" t="s">
        <v>459</v>
      </c>
      <c r="C238" s="3" t="s">
        <v>460</v>
      </c>
      <c r="D238" s="4" t="s">
        <v>22</v>
      </c>
      <c r="E238" s="23">
        <v>1</v>
      </c>
      <c r="F238" s="23">
        <v>0.17100000000000001</v>
      </c>
      <c r="G238" s="24">
        <f t="shared" si="72"/>
        <v>2.9059739006156933E-4</v>
      </c>
      <c r="H238" s="3" t="s">
        <v>464</v>
      </c>
      <c r="I238" s="4" t="s">
        <v>465</v>
      </c>
      <c r="J238" s="4" t="s">
        <v>25</v>
      </c>
      <c r="K238" s="24">
        <f t="shared" si="73"/>
        <v>2.9059739006156933E-4</v>
      </c>
      <c r="L238" s="24">
        <f t="shared" si="74"/>
        <v>2.9059739006156933E-4</v>
      </c>
      <c r="M238" s="24">
        <v>0</v>
      </c>
      <c r="N238" s="24">
        <v>0</v>
      </c>
      <c r="O238" s="7" t="s">
        <v>462</v>
      </c>
      <c r="P238" s="7" t="s">
        <v>463</v>
      </c>
      <c r="Q238" s="7" t="s">
        <v>46</v>
      </c>
      <c r="R238" s="53">
        <v>43017</v>
      </c>
      <c r="S238" s="36"/>
    </row>
    <row r="239" spans="1:19" ht="31.5" x14ac:dyDescent="0.25">
      <c r="A239" s="4">
        <v>47</v>
      </c>
      <c r="B239" s="3" t="s">
        <v>459</v>
      </c>
      <c r="C239" s="3" t="s">
        <v>460</v>
      </c>
      <c r="D239" s="4" t="s">
        <v>22</v>
      </c>
      <c r="E239" s="23">
        <v>1</v>
      </c>
      <c r="F239" s="23">
        <v>0.28199999999999997</v>
      </c>
      <c r="G239" s="24">
        <f t="shared" si="72"/>
        <v>4.7923078361030726E-4</v>
      </c>
      <c r="H239" s="3" t="s">
        <v>466</v>
      </c>
      <c r="I239" s="4" t="s">
        <v>465</v>
      </c>
      <c r="J239" s="4" t="s">
        <v>25</v>
      </c>
      <c r="K239" s="24">
        <f t="shared" si="73"/>
        <v>4.7923078361030726E-4</v>
      </c>
      <c r="L239" s="24">
        <f t="shared" si="74"/>
        <v>4.7923078361030726E-4</v>
      </c>
      <c r="M239" s="24">
        <v>0</v>
      </c>
      <c r="N239" s="24">
        <v>0</v>
      </c>
      <c r="O239" s="7" t="s">
        <v>462</v>
      </c>
      <c r="P239" s="7" t="s">
        <v>463</v>
      </c>
      <c r="Q239" s="7" t="s">
        <v>46</v>
      </c>
      <c r="R239" s="53">
        <v>43017</v>
      </c>
      <c r="S239" s="36"/>
    </row>
    <row r="240" spans="1:19" ht="31.5" x14ac:dyDescent="0.25">
      <c r="A240" s="4">
        <v>48</v>
      </c>
      <c r="B240" s="3" t="s">
        <v>459</v>
      </c>
      <c r="C240" s="3" t="s">
        <v>460</v>
      </c>
      <c r="D240" s="4" t="s">
        <v>22</v>
      </c>
      <c r="E240" s="23">
        <v>1</v>
      </c>
      <c r="F240" s="23">
        <v>6.3E-2</v>
      </c>
      <c r="G240" s="24">
        <f t="shared" si="72"/>
        <v>1.070621963384729E-4</v>
      </c>
      <c r="H240" s="3" t="s">
        <v>467</v>
      </c>
      <c r="I240" s="4" t="s">
        <v>465</v>
      </c>
      <c r="J240" s="4" t="s">
        <v>25</v>
      </c>
      <c r="K240" s="24">
        <f t="shared" si="73"/>
        <v>1.070621963384729E-4</v>
      </c>
      <c r="L240" s="24">
        <f t="shared" si="74"/>
        <v>1.070621963384729E-4</v>
      </c>
      <c r="M240" s="24">
        <v>0</v>
      </c>
      <c r="N240" s="24">
        <v>0</v>
      </c>
      <c r="O240" s="7" t="s">
        <v>462</v>
      </c>
      <c r="P240" s="7" t="s">
        <v>463</v>
      </c>
      <c r="Q240" s="7" t="s">
        <v>46</v>
      </c>
      <c r="R240" s="53">
        <v>43017</v>
      </c>
      <c r="S240" s="36"/>
    </row>
    <row r="241" spans="1:19" ht="31.5" x14ac:dyDescent="0.25">
      <c r="A241" s="4">
        <v>49</v>
      </c>
      <c r="B241" s="3" t="s">
        <v>446</v>
      </c>
      <c r="C241" s="3" t="s">
        <v>447</v>
      </c>
      <c r="D241" s="4" t="s">
        <v>22</v>
      </c>
      <c r="E241" s="23">
        <v>1</v>
      </c>
      <c r="F241" s="23">
        <v>2.468</v>
      </c>
      <c r="G241" s="24">
        <f t="shared" si="72"/>
        <v>4.1941190565611295E-3</v>
      </c>
      <c r="H241" s="3" t="s">
        <v>468</v>
      </c>
      <c r="I241" s="4" t="s">
        <v>465</v>
      </c>
      <c r="J241" s="4" t="s">
        <v>25</v>
      </c>
      <c r="K241" s="24">
        <f t="shared" si="73"/>
        <v>4.1941190565611295E-3</v>
      </c>
      <c r="L241" s="24">
        <f t="shared" si="74"/>
        <v>4.1941190565611295E-3</v>
      </c>
      <c r="M241" s="24">
        <v>0</v>
      </c>
      <c r="N241" s="24">
        <v>0</v>
      </c>
      <c r="O241" s="7" t="s">
        <v>449</v>
      </c>
      <c r="P241" s="7" t="s">
        <v>361</v>
      </c>
      <c r="Q241" s="7" t="s">
        <v>142</v>
      </c>
      <c r="R241" s="53">
        <v>15219</v>
      </c>
      <c r="S241" s="36"/>
    </row>
    <row r="242" spans="1:19" ht="31.5" x14ac:dyDescent="0.25">
      <c r="A242" s="4">
        <v>50</v>
      </c>
      <c r="B242" s="3" t="s">
        <v>469</v>
      </c>
      <c r="C242" s="3" t="s">
        <v>470</v>
      </c>
      <c r="D242" s="4" t="s">
        <v>22</v>
      </c>
      <c r="E242" s="23">
        <v>1</v>
      </c>
      <c r="F242" s="23">
        <v>1.7929999999999999</v>
      </c>
      <c r="G242" s="24">
        <f t="shared" si="72"/>
        <v>3.0470240957917766E-3</v>
      </c>
      <c r="H242" s="3" t="s">
        <v>471</v>
      </c>
      <c r="I242" s="4" t="s">
        <v>465</v>
      </c>
      <c r="J242" s="4" t="s">
        <v>25</v>
      </c>
      <c r="K242" s="24">
        <f t="shared" si="73"/>
        <v>3.0470240957917766E-3</v>
      </c>
      <c r="L242" s="24">
        <f t="shared" si="74"/>
        <v>3.0470240957917766E-3</v>
      </c>
      <c r="M242" s="24">
        <v>0</v>
      </c>
      <c r="N242" s="24">
        <v>0</v>
      </c>
      <c r="O242" s="7" t="s">
        <v>472</v>
      </c>
      <c r="P242" s="7" t="s">
        <v>473</v>
      </c>
      <c r="Q242" s="7" t="s">
        <v>261</v>
      </c>
      <c r="R242" s="53">
        <v>26003</v>
      </c>
      <c r="S242" s="36"/>
    </row>
    <row r="243" spans="1:19" ht="63" x14ac:dyDescent="0.25">
      <c r="A243" s="4">
        <v>51</v>
      </c>
      <c r="B243" s="3" t="s">
        <v>58</v>
      </c>
      <c r="C243" s="3" t="s">
        <v>474</v>
      </c>
      <c r="D243" s="4" t="s">
        <v>60</v>
      </c>
      <c r="E243" s="23">
        <v>1</v>
      </c>
      <c r="F243" s="23">
        <v>3.7490000000000001</v>
      </c>
      <c r="G243" s="24">
        <f t="shared" si="72"/>
        <v>6.3710503821100785E-3</v>
      </c>
      <c r="H243" s="3" t="s">
        <v>475</v>
      </c>
      <c r="I243" s="4" t="s">
        <v>465</v>
      </c>
      <c r="J243" s="4" t="s">
        <v>25</v>
      </c>
      <c r="K243" s="24">
        <v>0</v>
      </c>
      <c r="L243" s="24">
        <v>0</v>
      </c>
      <c r="M243" s="24">
        <v>0</v>
      </c>
      <c r="N243" s="24">
        <v>0</v>
      </c>
      <c r="O243" s="7" t="s">
        <v>441</v>
      </c>
      <c r="P243" s="7" t="s">
        <v>442</v>
      </c>
      <c r="Q243" s="7" t="s">
        <v>401</v>
      </c>
      <c r="R243" s="58" t="s">
        <v>476</v>
      </c>
      <c r="S243" s="36"/>
    </row>
    <row r="244" spans="1:19" ht="31.5" x14ac:dyDescent="0.25">
      <c r="A244" s="4">
        <v>52</v>
      </c>
      <c r="B244" s="3" t="s">
        <v>446</v>
      </c>
      <c r="C244" s="3" t="s">
        <v>447</v>
      </c>
      <c r="D244" s="4" t="s">
        <v>22</v>
      </c>
      <c r="E244" s="23">
        <v>1</v>
      </c>
      <c r="F244" s="23">
        <v>0.73899999999999999</v>
      </c>
      <c r="G244" s="24">
        <f t="shared" si="72"/>
        <v>1.2558565570497059E-3</v>
      </c>
      <c r="H244" s="3" t="s">
        <v>477</v>
      </c>
      <c r="I244" s="4" t="s">
        <v>465</v>
      </c>
      <c r="J244" s="4" t="s">
        <v>25</v>
      </c>
      <c r="K244" s="24">
        <f t="shared" ref="K244:K263" si="75">L244</f>
        <v>1.2558565570497059E-3</v>
      </c>
      <c r="L244" s="24">
        <f t="shared" ref="L244:L263" si="76">G244</f>
        <v>1.2558565570497059E-3</v>
      </c>
      <c r="M244" s="24">
        <v>0</v>
      </c>
      <c r="N244" s="24">
        <v>0</v>
      </c>
      <c r="O244" s="7" t="s">
        <v>449</v>
      </c>
      <c r="P244" s="7" t="s">
        <v>361</v>
      </c>
      <c r="Q244" s="7" t="s">
        <v>142</v>
      </c>
      <c r="R244" s="53">
        <v>15219</v>
      </c>
      <c r="S244" s="36"/>
    </row>
    <row r="245" spans="1:19" ht="31.5" x14ac:dyDescent="0.25">
      <c r="A245" s="4">
        <v>53</v>
      </c>
      <c r="B245" s="3" t="s">
        <v>478</v>
      </c>
      <c r="C245" s="3" t="s">
        <v>479</v>
      </c>
      <c r="D245" s="4" t="s">
        <v>22</v>
      </c>
      <c r="E245" s="23">
        <v>0.5</v>
      </c>
      <c r="F245" s="23">
        <v>4.4999999999999997E-3</v>
      </c>
      <c r="G245" s="24">
        <f t="shared" si="72"/>
        <v>7.6472997384623505E-6</v>
      </c>
      <c r="H245" s="3" t="s">
        <v>480</v>
      </c>
      <c r="I245" s="4" t="s">
        <v>465</v>
      </c>
      <c r="J245" s="4" t="s">
        <v>25</v>
      </c>
      <c r="K245" s="24">
        <f t="shared" si="75"/>
        <v>7.6472997384623505E-6</v>
      </c>
      <c r="L245" s="24">
        <f t="shared" si="76"/>
        <v>7.6472997384623505E-6</v>
      </c>
      <c r="M245" s="24">
        <v>0</v>
      </c>
      <c r="N245" s="24">
        <v>0</v>
      </c>
      <c r="O245" s="7" t="s">
        <v>481</v>
      </c>
      <c r="P245" s="7" t="s">
        <v>482</v>
      </c>
      <c r="Q245" s="7" t="s">
        <v>46</v>
      </c>
      <c r="R245" s="53">
        <v>43973</v>
      </c>
      <c r="S245" s="36"/>
    </row>
    <row r="246" spans="1:19" ht="15.75" x14ac:dyDescent="0.25">
      <c r="A246" s="4">
        <v>53</v>
      </c>
      <c r="B246" s="3" t="s">
        <v>483</v>
      </c>
      <c r="C246" s="3" t="s">
        <v>484</v>
      </c>
      <c r="D246" s="4" t="s">
        <v>22</v>
      </c>
      <c r="E246" s="23">
        <v>0.5</v>
      </c>
      <c r="F246" s="23">
        <v>4.4999999999999997E-3</v>
      </c>
      <c r="G246" s="24">
        <f t="shared" si="72"/>
        <v>7.6472997384623505E-6</v>
      </c>
      <c r="H246" s="3" t="s">
        <v>480</v>
      </c>
      <c r="I246" s="4" t="s">
        <v>465</v>
      </c>
      <c r="J246" s="4" t="s">
        <v>25</v>
      </c>
      <c r="K246" s="24">
        <f t="shared" si="75"/>
        <v>7.6472997384623505E-6</v>
      </c>
      <c r="L246" s="24">
        <f t="shared" si="76"/>
        <v>7.6472997384623505E-6</v>
      </c>
      <c r="M246" s="24">
        <v>0</v>
      </c>
      <c r="N246" s="24">
        <v>0</v>
      </c>
      <c r="O246" s="7" t="s">
        <v>485</v>
      </c>
      <c r="P246" s="7" t="s">
        <v>486</v>
      </c>
      <c r="Q246" s="7" t="s">
        <v>487</v>
      </c>
      <c r="R246" s="53">
        <v>65633</v>
      </c>
      <c r="S246" s="36"/>
    </row>
    <row r="247" spans="1:19" ht="31.5" x14ac:dyDescent="0.25">
      <c r="A247" s="4">
        <v>54</v>
      </c>
      <c r="B247" s="3" t="s">
        <v>469</v>
      </c>
      <c r="C247" s="3" t="s">
        <v>470</v>
      </c>
      <c r="D247" s="4" t="s">
        <v>22</v>
      </c>
      <c r="E247" s="23">
        <v>1</v>
      </c>
      <c r="F247" s="23">
        <v>4.1280000000000001</v>
      </c>
      <c r="G247" s="24">
        <f t="shared" si="72"/>
        <v>7.0151229600827966E-3</v>
      </c>
      <c r="H247" s="3" t="s">
        <v>488</v>
      </c>
      <c r="I247" s="4" t="s">
        <v>465</v>
      </c>
      <c r="J247" s="4" t="s">
        <v>25</v>
      </c>
      <c r="K247" s="24">
        <f t="shared" si="75"/>
        <v>7.0151229600827966E-3</v>
      </c>
      <c r="L247" s="24">
        <f t="shared" si="76"/>
        <v>7.0151229600827966E-3</v>
      </c>
      <c r="M247" s="24">
        <v>0</v>
      </c>
      <c r="N247" s="24">
        <v>0</v>
      </c>
      <c r="O247" s="7" t="s">
        <v>472</v>
      </c>
      <c r="P247" s="7" t="s">
        <v>473</v>
      </c>
      <c r="Q247" s="7" t="s">
        <v>261</v>
      </c>
      <c r="R247" s="53">
        <v>26003</v>
      </c>
      <c r="S247" s="36"/>
    </row>
    <row r="248" spans="1:19" ht="31.5" x14ac:dyDescent="0.25">
      <c r="A248" s="4">
        <v>55</v>
      </c>
      <c r="B248" s="3" t="s">
        <v>469</v>
      </c>
      <c r="C248" s="3" t="s">
        <v>470</v>
      </c>
      <c r="D248" s="4" t="s">
        <v>22</v>
      </c>
      <c r="E248" s="23">
        <v>1</v>
      </c>
      <c r="F248" s="23">
        <v>0.33900000000000002</v>
      </c>
      <c r="G248" s="24">
        <f t="shared" si="72"/>
        <v>5.7609658029749713E-4</v>
      </c>
      <c r="H248" s="3" t="s">
        <v>489</v>
      </c>
      <c r="I248" s="4" t="s">
        <v>137</v>
      </c>
      <c r="J248" s="4" t="s">
        <v>25</v>
      </c>
      <c r="K248" s="24">
        <f t="shared" si="75"/>
        <v>5.7609658029749713E-4</v>
      </c>
      <c r="L248" s="24">
        <f t="shared" si="76"/>
        <v>5.7609658029749713E-4</v>
      </c>
      <c r="M248" s="24">
        <v>0</v>
      </c>
      <c r="N248" s="24">
        <v>0</v>
      </c>
      <c r="O248" s="7" t="s">
        <v>472</v>
      </c>
      <c r="P248" s="7" t="s">
        <v>473</v>
      </c>
      <c r="Q248" s="7" t="s">
        <v>261</v>
      </c>
      <c r="R248" s="53">
        <v>26003</v>
      </c>
      <c r="S248" s="36"/>
    </row>
    <row r="249" spans="1:19" ht="31.5" x14ac:dyDescent="0.25">
      <c r="A249" s="4">
        <v>56</v>
      </c>
      <c r="B249" s="3" t="s">
        <v>459</v>
      </c>
      <c r="C249" s="3" t="s">
        <v>460</v>
      </c>
      <c r="D249" s="4" t="s">
        <v>22</v>
      </c>
      <c r="E249" s="23">
        <v>1</v>
      </c>
      <c r="F249" s="23">
        <v>0.78700000000000003</v>
      </c>
      <c r="G249" s="24">
        <f t="shared" si="72"/>
        <v>1.3374277542599711E-3</v>
      </c>
      <c r="H249" s="3" t="s">
        <v>490</v>
      </c>
      <c r="I249" s="4" t="s">
        <v>137</v>
      </c>
      <c r="J249" s="4" t="s">
        <v>25</v>
      </c>
      <c r="K249" s="24">
        <f t="shared" si="75"/>
        <v>1.3374277542599711E-3</v>
      </c>
      <c r="L249" s="24">
        <f t="shared" si="76"/>
        <v>1.3374277542599711E-3</v>
      </c>
      <c r="M249" s="24">
        <v>0</v>
      </c>
      <c r="N249" s="24">
        <v>0</v>
      </c>
      <c r="O249" s="7" t="s">
        <v>462</v>
      </c>
      <c r="P249" s="7" t="s">
        <v>463</v>
      </c>
      <c r="Q249" s="7" t="s">
        <v>46</v>
      </c>
      <c r="R249" s="53">
        <v>43017</v>
      </c>
      <c r="S249" s="36"/>
    </row>
    <row r="250" spans="1:19" ht="15.75" x14ac:dyDescent="0.25">
      <c r="A250" s="4">
        <v>57</v>
      </c>
      <c r="B250" s="3" t="s">
        <v>195</v>
      </c>
      <c r="C250" s="3" t="s">
        <v>241</v>
      </c>
      <c r="D250" s="4" t="s">
        <v>22</v>
      </c>
      <c r="E250" s="23">
        <v>1</v>
      </c>
      <c r="F250" s="23">
        <v>0.79</v>
      </c>
      <c r="G250" s="24">
        <f t="shared" si="72"/>
        <v>1.3425259540856128E-3</v>
      </c>
      <c r="H250" s="3" t="s">
        <v>491</v>
      </c>
      <c r="I250" s="4" t="s">
        <v>137</v>
      </c>
      <c r="J250" s="4" t="s">
        <v>25</v>
      </c>
      <c r="K250" s="24">
        <f t="shared" si="75"/>
        <v>1.3425259540856128E-3</v>
      </c>
      <c r="L250" s="24">
        <f t="shared" si="76"/>
        <v>1.3425259540856128E-3</v>
      </c>
      <c r="M250" s="24">
        <v>0</v>
      </c>
      <c r="N250" s="24">
        <v>0</v>
      </c>
      <c r="O250" s="7" t="s">
        <v>198</v>
      </c>
      <c r="P250" s="7" t="s">
        <v>137</v>
      </c>
      <c r="Q250" s="7" t="s">
        <v>46</v>
      </c>
      <c r="R250" s="53">
        <v>43907</v>
      </c>
      <c r="S250" s="36"/>
    </row>
    <row r="251" spans="1:19" ht="15.75" x14ac:dyDescent="0.25">
      <c r="A251" s="4">
        <v>58</v>
      </c>
      <c r="B251" s="3" t="s">
        <v>492</v>
      </c>
      <c r="C251" s="3" t="s">
        <v>493</v>
      </c>
      <c r="D251" s="4" t="s">
        <v>22</v>
      </c>
      <c r="E251" s="23">
        <v>1</v>
      </c>
      <c r="F251" s="23">
        <v>0.85899999999999999</v>
      </c>
      <c r="G251" s="24">
        <f t="shared" si="72"/>
        <v>1.4597845500753687E-3</v>
      </c>
      <c r="H251" s="3" t="s">
        <v>494</v>
      </c>
      <c r="I251" s="4" t="s">
        <v>137</v>
      </c>
      <c r="J251" s="4" t="s">
        <v>25</v>
      </c>
      <c r="K251" s="24">
        <f t="shared" si="75"/>
        <v>1.4597845500753687E-3</v>
      </c>
      <c r="L251" s="24">
        <f t="shared" si="76"/>
        <v>1.4597845500753687E-3</v>
      </c>
      <c r="M251" s="24">
        <v>0</v>
      </c>
      <c r="N251" s="24">
        <v>0</v>
      </c>
      <c r="O251" s="7" t="s">
        <v>495</v>
      </c>
      <c r="P251" s="7" t="s">
        <v>137</v>
      </c>
      <c r="Q251" s="7" t="s">
        <v>46</v>
      </c>
      <c r="R251" s="53">
        <v>43907</v>
      </c>
      <c r="S251" s="36"/>
    </row>
    <row r="252" spans="1:19" ht="31.5" x14ac:dyDescent="0.25">
      <c r="A252" s="4">
        <v>59</v>
      </c>
      <c r="B252" s="3" t="s">
        <v>496</v>
      </c>
      <c r="C252" s="3" t="s">
        <v>497</v>
      </c>
      <c r="D252" s="4" t="s">
        <v>22</v>
      </c>
      <c r="E252" s="23">
        <v>1</v>
      </c>
      <c r="F252" s="23">
        <v>1.2310000000000001</v>
      </c>
      <c r="G252" s="24">
        <f t="shared" si="72"/>
        <v>2.0919613284549232E-3</v>
      </c>
      <c r="H252" s="3" t="s">
        <v>498</v>
      </c>
      <c r="I252" s="4" t="s">
        <v>137</v>
      </c>
      <c r="J252" s="4" t="s">
        <v>25</v>
      </c>
      <c r="K252" s="24">
        <f t="shared" si="75"/>
        <v>2.0919613284549232E-3</v>
      </c>
      <c r="L252" s="24">
        <f t="shared" si="76"/>
        <v>2.0919613284549232E-3</v>
      </c>
      <c r="M252" s="24">
        <v>0</v>
      </c>
      <c r="N252" s="24">
        <v>0</v>
      </c>
      <c r="O252" s="7" t="s">
        <v>499</v>
      </c>
      <c r="P252" s="7" t="s">
        <v>137</v>
      </c>
      <c r="Q252" s="7" t="s">
        <v>46</v>
      </c>
      <c r="R252" s="53">
        <v>43907</v>
      </c>
      <c r="S252" s="36"/>
    </row>
    <row r="253" spans="1:19" ht="15.75" x14ac:dyDescent="0.25">
      <c r="A253" s="4">
        <v>60</v>
      </c>
      <c r="B253" s="3" t="s">
        <v>500</v>
      </c>
      <c r="C253" s="3" t="s">
        <v>501</v>
      </c>
      <c r="D253" s="4" t="s">
        <v>22</v>
      </c>
      <c r="E253" s="23">
        <v>1</v>
      </c>
      <c r="F253" s="23">
        <v>0.23400000000000001</v>
      </c>
      <c r="G253" s="24">
        <f t="shared" si="72"/>
        <v>3.9765958640004226E-4</v>
      </c>
      <c r="H253" s="3" t="s">
        <v>502</v>
      </c>
      <c r="I253" s="4" t="s">
        <v>137</v>
      </c>
      <c r="J253" s="4" t="s">
        <v>25</v>
      </c>
      <c r="K253" s="24">
        <f t="shared" si="75"/>
        <v>3.9765958640004226E-4</v>
      </c>
      <c r="L253" s="24">
        <f t="shared" si="76"/>
        <v>3.9765958640004226E-4</v>
      </c>
      <c r="M253" s="24">
        <v>0</v>
      </c>
      <c r="N253" s="24">
        <v>0</v>
      </c>
      <c r="O253" s="7" t="s">
        <v>503</v>
      </c>
      <c r="P253" s="7" t="s">
        <v>137</v>
      </c>
      <c r="Q253" s="7" t="s">
        <v>46</v>
      </c>
      <c r="R253" s="53">
        <v>43907</v>
      </c>
      <c r="S253" s="36"/>
    </row>
    <row r="254" spans="1:19" ht="15.75" x14ac:dyDescent="0.25">
      <c r="A254" s="4">
        <v>61</v>
      </c>
      <c r="B254" s="3" t="s">
        <v>504</v>
      </c>
      <c r="C254" s="3" t="s">
        <v>505</v>
      </c>
      <c r="D254" s="4" t="s">
        <v>22</v>
      </c>
      <c r="E254" s="23">
        <v>1</v>
      </c>
      <c r="F254" s="23">
        <v>0.39600000000000002</v>
      </c>
      <c r="G254" s="24">
        <f t="shared" si="72"/>
        <v>6.7296237698468689E-4</v>
      </c>
      <c r="H254" s="3" t="s">
        <v>506</v>
      </c>
      <c r="I254" s="4" t="s">
        <v>137</v>
      </c>
      <c r="J254" s="4" t="s">
        <v>25</v>
      </c>
      <c r="K254" s="24">
        <f t="shared" si="75"/>
        <v>6.7296237698468689E-4</v>
      </c>
      <c r="L254" s="24">
        <f t="shared" si="76"/>
        <v>6.7296237698468689E-4</v>
      </c>
      <c r="M254" s="24">
        <v>0</v>
      </c>
      <c r="N254" s="24">
        <v>0</v>
      </c>
      <c r="O254" s="7" t="s">
        <v>495</v>
      </c>
      <c r="P254" s="7" t="s">
        <v>137</v>
      </c>
      <c r="Q254" s="7" t="s">
        <v>46</v>
      </c>
      <c r="R254" s="53">
        <v>43907</v>
      </c>
      <c r="S254" s="36"/>
    </row>
    <row r="255" spans="1:19" ht="31.5" x14ac:dyDescent="0.25">
      <c r="A255" s="4">
        <v>62</v>
      </c>
      <c r="B255" s="3" t="s">
        <v>469</v>
      </c>
      <c r="C255" s="3" t="s">
        <v>470</v>
      </c>
      <c r="D255" s="4" t="s">
        <v>22</v>
      </c>
      <c r="E255" s="23">
        <v>1</v>
      </c>
      <c r="F255" s="23">
        <v>3.2570000000000001</v>
      </c>
      <c r="G255" s="24">
        <f t="shared" si="72"/>
        <v>5.5349456107048611E-3</v>
      </c>
      <c r="H255" s="3" t="s">
        <v>507</v>
      </c>
      <c r="I255" s="4" t="s">
        <v>137</v>
      </c>
      <c r="J255" s="4" t="s">
        <v>25</v>
      </c>
      <c r="K255" s="24">
        <f t="shared" si="75"/>
        <v>5.5349456107048611E-3</v>
      </c>
      <c r="L255" s="24">
        <f t="shared" si="76"/>
        <v>5.5349456107048611E-3</v>
      </c>
      <c r="M255" s="24">
        <v>0</v>
      </c>
      <c r="N255" s="24">
        <v>0</v>
      </c>
      <c r="O255" s="7" t="s">
        <v>472</v>
      </c>
      <c r="P255" s="7" t="s">
        <v>473</v>
      </c>
      <c r="Q255" s="7" t="s">
        <v>261</v>
      </c>
      <c r="R255" s="53">
        <v>26003</v>
      </c>
      <c r="S255" s="36"/>
    </row>
    <row r="256" spans="1:19" ht="31.5" x14ac:dyDescent="0.25">
      <c r="A256" s="4">
        <v>63</v>
      </c>
      <c r="B256" s="3" t="s">
        <v>496</v>
      </c>
      <c r="C256" s="3" t="s">
        <v>497</v>
      </c>
      <c r="D256" s="4" t="s">
        <v>22</v>
      </c>
      <c r="E256" s="23">
        <v>1</v>
      </c>
      <c r="F256" s="23">
        <v>0.23300000000000001</v>
      </c>
      <c r="G256" s="24">
        <f t="shared" si="72"/>
        <v>3.9596018645816173E-4</v>
      </c>
      <c r="H256" s="3" t="s">
        <v>508</v>
      </c>
      <c r="I256" s="4" t="s">
        <v>137</v>
      </c>
      <c r="J256" s="4" t="s">
        <v>25</v>
      </c>
      <c r="K256" s="24">
        <f t="shared" si="75"/>
        <v>3.9596018645816173E-4</v>
      </c>
      <c r="L256" s="24">
        <f t="shared" si="76"/>
        <v>3.9596018645816173E-4</v>
      </c>
      <c r="M256" s="24">
        <v>0</v>
      </c>
      <c r="N256" s="24">
        <v>0</v>
      </c>
      <c r="O256" s="7" t="s">
        <v>499</v>
      </c>
      <c r="P256" s="7" t="s">
        <v>137</v>
      </c>
      <c r="Q256" s="7" t="s">
        <v>46</v>
      </c>
      <c r="R256" s="53">
        <v>43907</v>
      </c>
      <c r="S256" s="36"/>
    </row>
    <row r="257" spans="1:19" ht="31.5" x14ac:dyDescent="0.25">
      <c r="A257" s="4">
        <v>64</v>
      </c>
      <c r="B257" s="3" t="s">
        <v>496</v>
      </c>
      <c r="C257" s="3" t="s">
        <v>497</v>
      </c>
      <c r="D257" s="4" t="s">
        <v>22</v>
      </c>
      <c r="E257" s="23">
        <v>1</v>
      </c>
      <c r="F257" s="23">
        <v>0.04</v>
      </c>
      <c r="G257" s="24">
        <f t="shared" si="72"/>
        <v>6.7975997675220892E-5</v>
      </c>
      <c r="H257" s="3" t="s">
        <v>509</v>
      </c>
      <c r="I257" s="4" t="s">
        <v>137</v>
      </c>
      <c r="J257" s="4" t="s">
        <v>25</v>
      </c>
      <c r="K257" s="24">
        <f t="shared" si="75"/>
        <v>6.7975997675220892E-5</v>
      </c>
      <c r="L257" s="24">
        <f t="shared" si="76"/>
        <v>6.7975997675220892E-5</v>
      </c>
      <c r="M257" s="24">
        <v>0</v>
      </c>
      <c r="N257" s="24">
        <v>0</v>
      </c>
      <c r="O257" s="7" t="s">
        <v>499</v>
      </c>
      <c r="P257" s="7" t="s">
        <v>137</v>
      </c>
      <c r="Q257" s="7" t="s">
        <v>46</v>
      </c>
      <c r="R257" s="53">
        <v>43907</v>
      </c>
      <c r="S257" s="36"/>
    </row>
    <row r="258" spans="1:19" ht="31.5" x14ac:dyDescent="0.25">
      <c r="A258" s="4">
        <v>65</v>
      </c>
      <c r="B258" s="3" t="s">
        <v>246</v>
      </c>
      <c r="C258" s="3" t="s">
        <v>247</v>
      </c>
      <c r="D258" s="4" t="s">
        <v>22</v>
      </c>
      <c r="E258" s="23">
        <v>1</v>
      </c>
      <c r="F258" s="23">
        <v>5.2999999999999999E-2</v>
      </c>
      <c r="G258" s="24">
        <f t="shared" si="72"/>
        <v>9.0068196919667684E-5</v>
      </c>
      <c r="H258" s="3" t="s">
        <v>510</v>
      </c>
      <c r="I258" s="4" t="s">
        <v>137</v>
      </c>
      <c r="J258" s="4" t="s">
        <v>25</v>
      </c>
      <c r="K258" s="24">
        <f t="shared" si="75"/>
        <v>9.0068196919667684E-5</v>
      </c>
      <c r="L258" s="24">
        <f t="shared" si="76"/>
        <v>9.0068196919667684E-5</v>
      </c>
      <c r="M258" s="24">
        <v>0</v>
      </c>
      <c r="N258" s="24">
        <v>0</v>
      </c>
      <c r="O258" s="7" t="s">
        <v>249</v>
      </c>
      <c r="P258" s="7" t="s">
        <v>137</v>
      </c>
      <c r="Q258" s="7" t="s">
        <v>46</v>
      </c>
      <c r="R258" s="53">
        <v>43907</v>
      </c>
      <c r="S258" s="36"/>
    </row>
    <row r="259" spans="1:19" ht="15.75" x14ac:dyDescent="0.25">
      <c r="A259" s="4">
        <v>66</v>
      </c>
      <c r="B259" s="3" t="s">
        <v>511</v>
      </c>
      <c r="C259" s="3" t="s">
        <v>512</v>
      </c>
      <c r="D259" s="4" t="s">
        <v>22</v>
      </c>
      <c r="E259" s="23">
        <v>1</v>
      </c>
      <c r="F259" s="23">
        <v>7.5999999999999998E-2</v>
      </c>
      <c r="G259" s="24">
        <f t="shared" si="72"/>
        <v>1.291543955829197E-4</v>
      </c>
      <c r="H259" s="3" t="s">
        <v>513</v>
      </c>
      <c r="I259" s="4" t="s">
        <v>137</v>
      </c>
      <c r="J259" s="4" t="s">
        <v>25</v>
      </c>
      <c r="K259" s="24">
        <f t="shared" si="75"/>
        <v>1.291543955829197E-4</v>
      </c>
      <c r="L259" s="24">
        <f t="shared" si="76"/>
        <v>1.291543955829197E-4</v>
      </c>
      <c r="M259" s="24">
        <v>0</v>
      </c>
      <c r="N259" s="24">
        <v>0</v>
      </c>
      <c r="O259" s="7" t="s">
        <v>514</v>
      </c>
      <c r="P259" s="7" t="s">
        <v>515</v>
      </c>
      <c r="Q259" s="7" t="s">
        <v>46</v>
      </c>
      <c r="R259" s="53">
        <v>43909</v>
      </c>
      <c r="S259" s="36"/>
    </row>
    <row r="260" spans="1:19" ht="31.5" x14ac:dyDescent="0.25">
      <c r="A260" s="4">
        <v>67</v>
      </c>
      <c r="B260" s="3" t="s">
        <v>516</v>
      </c>
      <c r="C260" s="3" t="s">
        <v>517</v>
      </c>
      <c r="D260" s="4" t="s">
        <v>22</v>
      </c>
      <c r="E260" s="23">
        <v>1</v>
      </c>
      <c r="F260" s="23">
        <v>0.65200000000000002</v>
      </c>
      <c r="G260" s="24">
        <f t="shared" si="72"/>
        <v>1.1080087621061006E-3</v>
      </c>
      <c r="H260" s="3" t="s">
        <v>518</v>
      </c>
      <c r="I260" s="4" t="s">
        <v>137</v>
      </c>
      <c r="J260" s="4" t="s">
        <v>25</v>
      </c>
      <c r="K260" s="24">
        <f t="shared" si="75"/>
        <v>1.1080087621061006E-3</v>
      </c>
      <c r="L260" s="24">
        <f t="shared" si="76"/>
        <v>1.1080087621061006E-3</v>
      </c>
      <c r="M260" s="24">
        <v>0</v>
      </c>
      <c r="N260" s="24">
        <v>0</v>
      </c>
      <c r="O260" s="7" t="s">
        <v>519</v>
      </c>
      <c r="P260" s="7" t="s">
        <v>520</v>
      </c>
      <c r="Q260" s="7" t="s">
        <v>46</v>
      </c>
      <c r="R260" s="53">
        <v>44147</v>
      </c>
      <c r="S260" s="36"/>
    </row>
    <row r="261" spans="1:19" ht="31.5" x14ac:dyDescent="0.25">
      <c r="A261" s="4">
        <v>68</v>
      </c>
      <c r="B261" s="3" t="s">
        <v>235</v>
      </c>
      <c r="C261" s="3" t="s">
        <v>247</v>
      </c>
      <c r="D261" s="4" t="s">
        <v>22</v>
      </c>
      <c r="E261" s="23">
        <v>1</v>
      </c>
      <c r="F261" s="23">
        <v>0.54</v>
      </c>
      <c r="G261" s="24">
        <f t="shared" si="72"/>
        <v>9.1767596861548216E-4</v>
      </c>
      <c r="H261" s="3" t="s">
        <v>521</v>
      </c>
      <c r="I261" s="4" t="s">
        <v>137</v>
      </c>
      <c r="J261" s="4" t="s">
        <v>25</v>
      </c>
      <c r="K261" s="24">
        <f t="shared" si="75"/>
        <v>9.1767596861548216E-4</v>
      </c>
      <c r="L261" s="24">
        <f t="shared" si="76"/>
        <v>9.1767596861548216E-4</v>
      </c>
      <c r="M261" s="24">
        <v>0</v>
      </c>
      <c r="N261" s="24">
        <v>0</v>
      </c>
      <c r="O261" s="7" t="s">
        <v>249</v>
      </c>
      <c r="P261" s="7" t="s">
        <v>137</v>
      </c>
      <c r="Q261" s="7" t="s">
        <v>46</v>
      </c>
      <c r="R261" s="53">
        <v>43907</v>
      </c>
      <c r="S261" s="36"/>
    </row>
    <row r="262" spans="1:19" ht="15.75" x14ac:dyDescent="0.25">
      <c r="A262" s="4">
        <v>69</v>
      </c>
      <c r="B262" s="3" t="s">
        <v>522</v>
      </c>
      <c r="C262" s="3" t="s">
        <v>523</v>
      </c>
      <c r="D262" s="4" t="s">
        <v>22</v>
      </c>
      <c r="E262" s="23">
        <v>0.5</v>
      </c>
      <c r="F262" s="23">
        <v>0.29449999999999998</v>
      </c>
      <c r="G262" s="24">
        <f t="shared" si="72"/>
        <v>5.0047328288381379E-4</v>
      </c>
      <c r="H262" s="3" t="s">
        <v>524</v>
      </c>
      <c r="I262" s="4" t="s">
        <v>137</v>
      </c>
      <c r="J262" s="4" t="s">
        <v>25</v>
      </c>
      <c r="K262" s="24">
        <f t="shared" si="75"/>
        <v>5.0047328288381379E-4</v>
      </c>
      <c r="L262" s="24">
        <f t="shared" si="76"/>
        <v>5.0047328288381379E-4</v>
      </c>
      <c r="M262" s="24">
        <v>0</v>
      </c>
      <c r="N262" s="24">
        <v>0</v>
      </c>
      <c r="O262" s="7" t="s">
        <v>525</v>
      </c>
      <c r="P262" s="7" t="s">
        <v>137</v>
      </c>
      <c r="Q262" s="7" t="s">
        <v>46</v>
      </c>
      <c r="R262" s="53">
        <v>43907</v>
      </c>
      <c r="S262" s="36"/>
    </row>
    <row r="263" spans="1:19" ht="15.75" x14ac:dyDescent="0.25">
      <c r="A263" s="4">
        <v>69</v>
      </c>
      <c r="B263" s="3" t="s">
        <v>522</v>
      </c>
      <c r="C263" s="3" t="s">
        <v>526</v>
      </c>
      <c r="D263" s="4" t="s">
        <v>22</v>
      </c>
      <c r="E263" s="23">
        <v>0.5</v>
      </c>
      <c r="F263" s="23">
        <v>0.29449999999999998</v>
      </c>
      <c r="G263" s="24">
        <f t="shared" si="72"/>
        <v>5.0047328288381379E-4</v>
      </c>
      <c r="H263" s="3" t="s">
        <v>524</v>
      </c>
      <c r="I263" s="4" t="s">
        <v>137</v>
      </c>
      <c r="J263" s="4" t="s">
        <v>25</v>
      </c>
      <c r="K263" s="24">
        <f t="shared" si="75"/>
        <v>5.0047328288381379E-4</v>
      </c>
      <c r="L263" s="24">
        <f t="shared" si="76"/>
        <v>5.0047328288381379E-4</v>
      </c>
      <c r="M263" s="24">
        <v>0</v>
      </c>
      <c r="N263" s="24">
        <v>0</v>
      </c>
      <c r="O263" s="7" t="s">
        <v>525</v>
      </c>
      <c r="P263" s="7" t="s">
        <v>137</v>
      </c>
      <c r="Q263" s="7" t="s">
        <v>46</v>
      </c>
      <c r="R263" s="53">
        <v>43907</v>
      </c>
      <c r="S263" s="36"/>
    </row>
    <row r="264" spans="1:19" ht="31.5" x14ac:dyDescent="0.25">
      <c r="A264" s="4">
        <v>70</v>
      </c>
      <c r="B264" s="3" t="s">
        <v>58</v>
      </c>
      <c r="C264" s="3" t="s">
        <v>527</v>
      </c>
      <c r="D264" s="4" t="s">
        <v>60</v>
      </c>
      <c r="E264" s="23">
        <v>1</v>
      </c>
      <c r="F264" s="23">
        <v>0.51200000000000001</v>
      </c>
      <c r="G264" s="24">
        <f t="shared" ref="G264:G288" si="77">F264/$F$288</f>
        <v>8.7009277024282746E-4</v>
      </c>
      <c r="H264" s="3" t="s">
        <v>528</v>
      </c>
      <c r="I264" s="4" t="s">
        <v>137</v>
      </c>
      <c r="J264" s="4" t="s">
        <v>25</v>
      </c>
      <c r="K264" s="24">
        <v>0</v>
      </c>
      <c r="L264" s="24">
        <v>0</v>
      </c>
      <c r="M264" s="24">
        <v>0</v>
      </c>
      <c r="N264" s="24">
        <v>0</v>
      </c>
      <c r="O264" s="7" t="s">
        <v>529</v>
      </c>
      <c r="P264" s="7" t="s">
        <v>137</v>
      </c>
      <c r="Q264" s="7" t="s">
        <v>46</v>
      </c>
      <c r="R264" s="53">
        <v>43907</v>
      </c>
      <c r="S264" s="36"/>
    </row>
    <row r="265" spans="1:19" ht="31.5" x14ac:dyDescent="0.25">
      <c r="A265" s="4">
        <v>71</v>
      </c>
      <c r="B265" s="3" t="s">
        <v>58</v>
      </c>
      <c r="C265" s="3" t="s">
        <v>527</v>
      </c>
      <c r="D265" s="4" t="s">
        <v>60</v>
      </c>
      <c r="E265" s="23">
        <v>1</v>
      </c>
      <c r="F265" s="23">
        <v>0.248</v>
      </c>
      <c r="G265" s="24">
        <f t="shared" si="77"/>
        <v>4.2145118558636956E-4</v>
      </c>
      <c r="H265" s="3" t="s">
        <v>530</v>
      </c>
      <c r="I265" s="4" t="s">
        <v>137</v>
      </c>
      <c r="J265" s="4" t="s">
        <v>25</v>
      </c>
      <c r="K265" s="24">
        <v>0</v>
      </c>
      <c r="L265" s="24">
        <v>0</v>
      </c>
      <c r="M265" s="24">
        <v>0</v>
      </c>
      <c r="N265" s="24">
        <v>0</v>
      </c>
      <c r="O265" s="7" t="s">
        <v>529</v>
      </c>
      <c r="P265" s="7" t="s">
        <v>137</v>
      </c>
      <c r="Q265" s="7" t="s">
        <v>46</v>
      </c>
      <c r="R265" s="53">
        <v>43907</v>
      </c>
      <c r="S265" s="36"/>
    </row>
    <row r="266" spans="1:19" ht="31.5" x14ac:dyDescent="0.25">
      <c r="A266" s="4">
        <v>72</v>
      </c>
      <c r="B266" s="3" t="s">
        <v>516</v>
      </c>
      <c r="C266" s="3" t="s">
        <v>517</v>
      </c>
      <c r="D266" s="4" t="s">
        <v>22</v>
      </c>
      <c r="E266" s="23">
        <v>1</v>
      </c>
      <c r="F266" s="23">
        <v>2.9159999999999999</v>
      </c>
      <c r="G266" s="24">
        <f t="shared" si="77"/>
        <v>4.9554502305236029E-3</v>
      </c>
      <c r="H266" s="3" t="s">
        <v>531</v>
      </c>
      <c r="I266" s="4" t="s">
        <v>137</v>
      </c>
      <c r="J266" s="4" t="s">
        <v>25</v>
      </c>
      <c r="K266" s="24">
        <f t="shared" ref="K266:K287" si="78">L266</f>
        <v>4.9554502305236029E-3</v>
      </c>
      <c r="L266" s="24">
        <f t="shared" ref="L266:L287" si="79">G266</f>
        <v>4.9554502305236029E-3</v>
      </c>
      <c r="M266" s="24">
        <v>0</v>
      </c>
      <c r="N266" s="24">
        <v>0</v>
      </c>
      <c r="O266" s="7" t="s">
        <v>519</v>
      </c>
      <c r="P266" s="7" t="s">
        <v>520</v>
      </c>
      <c r="Q266" s="7" t="s">
        <v>46</v>
      </c>
      <c r="R266" s="53">
        <v>44147</v>
      </c>
      <c r="S266" s="36"/>
    </row>
    <row r="267" spans="1:19" ht="15.75" x14ac:dyDescent="0.25">
      <c r="A267" s="4">
        <v>73</v>
      </c>
      <c r="B267" s="3" t="s">
        <v>532</v>
      </c>
      <c r="C267" s="3" t="s">
        <v>533</v>
      </c>
      <c r="D267" s="4" t="s">
        <v>22</v>
      </c>
      <c r="E267" s="23">
        <v>1</v>
      </c>
      <c r="F267" s="23">
        <v>0.3</v>
      </c>
      <c r="G267" s="24">
        <f t="shared" si="77"/>
        <v>5.0981998256415667E-4</v>
      </c>
      <c r="H267" s="3" t="s">
        <v>534</v>
      </c>
      <c r="I267" s="4" t="s">
        <v>137</v>
      </c>
      <c r="J267" s="4" t="s">
        <v>25</v>
      </c>
      <c r="K267" s="24">
        <f t="shared" si="78"/>
        <v>5.0981998256415667E-4</v>
      </c>
      <c r="L267" s="24">
        <f t="shared" si="79"/>
        <v>5.0981998256415667E-4</v>
      </c>
      <c r="M267" s="24">
        <v>0</v>
      </c>
      <c r="N267" s="24">
        <v>0</v>
      </c>
      <c r="O267" s="7" t="s">
        <v>535</v>
      </c>
      <c r="P267" s="7" t="s">
        <v>137</v>
      </c>
      <c r="Q267" s="7" t="s">
        <v>46</v>
      </c>
      <c r="R267" s="53">
        <v>43907</v>
      </c>
      <c r="S267" s="36"/>
    </row>
    <row r="268" spans="1:19" ht="15.75" x14ac:dyDescent="0.25">
      <c r="A268" s="4">
        <v>74</v>
      </c>
      <c r="B268" s="3" t="s">
        <v>536</v>
      </c>
      <c r="C268" s="3" t="s">
        <v>537</v>
      </c>
      <c r="D268" s="4" t="s">
        <v>22</v>
      </c>
      <c r="E268" s="23">
        <v>1</v>
      </c>
      <c r="F268" s="23">
        <v>0.29699999999999999</v>
      </c>
      <c r="G268" s="24">
        <f t="shared" si="77"/>
        <v>5.0472178273851514E-4</v>
      </c>
      <c r="H268" s="3" t="s">
        <v>538</v>
      </c>
      <c r="I268" s="4" t="s">
        <v>137</v>
      </c>
      <c r="J268" s="4" t="s">
        <v>25</v>
      </c>
      <c r="K268" s="24">
        <f t="shared" si="78"/>
        <v>5.0472178273851514E-4</v>
      </c>
      <c r="L268" s="24">
        <f t="shared" si="79"/>
        <v>5.0472178273851514E-4</v>
      </c>
      <c r="M268" s="24">
        <v>0</v>
      </c>
      <c r="N268" s="24">
        <v>0</v>
      </c>
      <c r="O268" s="7" t="s">
        <v>539</v>
      </c>
      <c r="P268" s="7" t="s">
        <v>540</v>
      </c>
      <c r="Q268" s="7" t="s">
        <v>46</v>
      </c>
      <c r="R268" s="53">
        <v>43943</v>
      </c>
      <c r="S268" s="36"/>
    </row>
    <row r="269" spans="1:19" ht="15.75" x14ac:dyDescent="0.25">
      <c r="A269" s="4">
        <v>75</v>
      </c>
      <c r="B269" s="3" t="s">
        <v>235</v>
      </c>
      <c r="C269" s="3" t="s">
        <v>541</v>
      </c>
      <c r="D269" s="4" t="s">
        <v>22</v>
      </c>
      <c r="E269" s="23">
        <v>1</v>
      </c>
      <c r="F269" s="23">
        <v>0.29599999999999999</v>
      </c>
      <c r="G269" s="24">
        <f t="shared" si="77"/>
        <v>5.0302238279663456E-4</v>
      </c>
      <c r="H269" s="3" t="s">
        <v>542</v>
      </c>
      <c r="I269" s="4" t="s">
        <v>137</v>
      </c>
      <c r="J269" s="4" t="s">
        <v>25</v>
      </c>
      <c r="K269" s="24">
        <f t="shared" si="78"/>
        <v>5.0302238279663456E-4</v>
      </c>
      <c r="L269" s="24">
        <f t="shared" si="79"/>
        <v>5.0302238279663456E-4</v>
      </c>
      <c r="M269" s="24">
        <v>0</v>
      </c>
      <c r="N269" s="24">
        <v>0</v>
      </c>
      <c r="O269" s="7" t="s">
        <v>543</v>
      </c>
      <c r="P269" s="7" t="s">
        <v>137</v>
      </c>
      <c r="Q269" s="7" t="s">
        <v>46</v>
      </c>
      <c r="R269" s="53">
        <v>43907</v>
      </c>
      <c r="S269" s="36"/>
    </row>
    <row r="270" spans="1:19" ht="15.75" x14ac:dyDescent="0.25">
      <c r="A270" s="4">
        <v>76</v>
      </c>
      <c r="B270" s="3" t="s">
        <v>544</v>
      </c>
      <c r="C270" s="3" t="s">
        <v>545</v>
      </c>
      <c r="D270" s="4" t="s">
        <v>22</v>
      </c>
      <c r="E270" s="23">
        <v>1</v>
      </c>
      <c r="F270" s="23">
        <v>0.27100000000000002</v>
      </c>
      <c r="G270" s="24">
        <f t="shared" si="77"/>
        <v>4.6053738424962161E-4</v>
      </c>
      <c r="H270" s="3" t="s">
        <v>546</v>
      </c>
      <c r="I270" s="4" t="s">
        <v>137</v>
      </c>
      <c r="J270" s="4" t="s">
        <v>25</v>
      </c>
      <c r="K270" s="24">
        <f t="shared" si="78"/>
        <v>4.6053738424962161E-4</v>
      </c>
      <c r="L270" s="24">
        <f t="shared" si="79"/>
        <v>4.6053738424962161E-4</v>
      </c>
      <c r="M270" s="24">
        <v>0</v>
      </c>
      <c r="N270" s="24">
        <v>0</v>
      </c>
      <c r="O270" s="7" t="s">
        <v>547</v>
      </c>
      <c r="P270" s="7" t="s">
        <v>137</v>
      </c>
      <c r="Q270" s="7" t="s">
        <v>46</v>
      </c>
      <c r="R270" s="53">
        <v>43907</v>
      </c>
      <c r="S270" s="36"/>
    </row>
    <row r="271" spans="1:19" ht="15.75" x14ac:dyDescent="0.25">
      <c r="A271" s="4">
        <v>77</v>
      </c>
      <c r="B271" s="3" t="s">
        <v>548</v>
      </c>
      <c r="C271" s="3" t="s">
        <v>549</v>
      </c>
      <c r="D271" s="4" t="s">
        <v>22</v>
      </c>
      <c r="E271" s="23">
        <v>0.5</v>
      </c>
      <c r="F271" s="23">
        <v>0.17399999999999999</v>
      </c>
      <c r="G271" s="24">
        <f t="shared" si="77"/>
        <v>2.9569558988721086E-4</v>
      </c>
      <c r="H271" s="3" t="s">
        <v>550</v>
      </c>
      <c r="I271" s="4" t="s">
        <v>465</v>
      </c>
      <c r="J271" s="4" t="s">
        <v>25</v>
      </c>
      <c r="K271" s="24">
        <f t="shared" si="78"/>
        <v>2.9569558988721086E-4</v>
      </c>
      <c r="L271" s="24">
        <f t="shared" si="79"/>
        <v>2.9569558988721086E-4</v>
      </c>
      <c r="M271" s="24">
        <v>0</v>
      </c>
      <c r="N271" s="24">
        <v>0</v>
      </c>
      <c r="O271" s="7" t="s">
        <v>551</v>
      </c>
      <c r="P271" s="7" t="s">
        <v>283</v>
      </c>
      <c r="Q271" s="7" t="s">
        <v>46</v>
      </c>
      <c r="R271" s="53">
        <v>43988</v>
      </c>
      <c r="S271" s="36"/>
    </row>
    <row r="272" spans="1:19" ht="15.75" x14ac:dyDescent="0.25">
      <c r="A272" s="4">
        <v>77</v>
      </c>
      <c r="B272" s="3" t="s">
        <v>548</v>
      </c>
      <c r="C272" s="3" t="s">
        <v>552</v>
      </c>
      <c r="D272" s="4" t="s">
        <v>22</v>
      </c>
      <c r="E272" s="23">
        <v>0.5</v>
      </c>
      <c r="F272" s="23">
        <v>0.17399999999999999</v>
      </c>
      <c r="G272" s="24">
        <f t="shared" si="77"/>
        <v>2.9569558988721086E-4</v>
      </c>
      <c r="H272" s="3" t="s">
        <v>550</v>
      </c>
      <c r="I272" s="4" t="s">
        <v>465</v>
      </c>
      <c r="J272" s="4" t="s">
        <v>25</v>
      </c>
      <c r="K272" s="24">
        <f t="shared" si="78"/>
        <v>2.9569558988721086E-4</v>
      </c>
      <c r="L272" s="24">
        <f t="shared" si="79"/>
        <v>2.9569558988721086E-4</v>
      </c>
      <c r="M272" s="24">
        <v>0</v>
      </c>
      <c r="N272" s="24">
        <v>0</v>
      </c>
      <c r="O272" s="7" t="s">
        <v>553</v>
      </c>
      <c r="P272" s="7" t="s">
        <v>137</v>
      </c>
      <c r="Q272" s="7" t="s">
        <v>46</v>
      </c>
      <c r="R272" s="53">
        <v>43907</v>
      </c>
      <c r="S272" s="36"/>
    </row>
    <row r="273" spans="1:19" ht="15.75" x14ac:dyDescent="0.25">
      <c r="A273" s="4">
        <v>78</v>
      </c>
      <c r="B273" s="3" t="s">
        <v>554</v>
      </c>
      <c r="C273" s="3" t="s">
        <v>555</v>
      </c>
      <c r="D273" s="4" t="s">
        <v>22</v>
      </c>
      <c r="E273" s="23">
        <v>1</v>
      </c>
      <c r="F273" s="23">
        <v>0.35</v>
      </c>
      <c r="G273" s="24">
        <f t="shared" si="77"/>
        <v>5.9478997965818278E-4</v>
      </c>
      <c r="H273" s="3" t="s">
        <v>556</v>
      </c>
      <c r="I273" s="4" t="s">
        <v>137</v>
      </c>
      <c r="J273" s="4" t="s">
        <v>25</v>
      </c>
      <c r="K273" s="24">
        <f t="shared" si="78"/>
        <v>5.9478997965818278E-4</v>
      </c>
      <c r="L273" s="24">
        <f t="shared" si="79"/>
        <v>5.9478997965818278E-4</v>
      </c>
      <c r="M273" s="24">
        <v>0</v>
      </c>
      <c r="N273" s="24">
        <v>0</v>
      </c>
      <c r="O273" s="7" t="s">
        <v>557</v>
      </c>
      <c r="P273" s="7" t="s">
        <v>137</v>
      </c>
      <c r="Q273" s="7" t="s">
        <v>46</v>
      </c>
      <c r="R273" s="53">
        <v>43907</v>
      </c>
      <c r="S273" s="36"/>
    </row>
    <row r="274" spans="1:19" ht="15.75" x14ac:dyDescent="0.25">
      <c r="A274" s="4">
        <v>79</v>
      </c>
      <c r="B274" s="3" t="s">
        <v>558</v>
      </c>
      <c r="C274" s="3" t="s">
        <v>559</v>
      </c>
      <c r="D274" s="4" t="s">
        <v>22</v>
      </c>
      <c r="E274" s="23">
        <v>1</v>
      </c>
      <c r="F274" s="23">
        <v>0.35499999999999998</v>
      </c>
      <c r="G274" s="24">
        <f t="shared" si="77"/>
        <v>6.0328697936758537E-4</v>
      </c>
      <c r="H274" s="3" t="s">
        <v>560</v>
      </c>
      <c r="I274" s="4" t="s">
        <v>137</v>
      </c>
      <c r="J274" s="4" t="s">
        <v>25</v>
      </c>
      <c r="K274" s="24">
        <f t="shared" si="78"/>
        <v>6.0328697936758537E-4</v>
      </c>
      <c r="L274" s="24">
        <f t="shared" si="79"/>
        <v>6.0328697936758537E-4</v>
      </c>
      <c r="M274" s="24">
        <v>0</v>
      </c>
      <c r="N274" s="24">
        <v>0</v>
      </c>
      <c r="O274" s="7" t="s">
        <v>561</v>
      </c>
      <c r="P274" s="7" t="s">
        <v>137</v>
      </c>
      <c r="Q274" s="7" t="s">
        <v>46</v>
      </c>
      <c r="R274" s="53">
        <v>43907</v>
      </c>
      <c r="S274" s="36"/>
    </row>
    <row r="275" spans="1:19" ht="15.75" x14ac:dyDescent="0.25">
      <c r="A275" s="4">
        <v>80</v>
      </c>
      <c r="B275" s="3" t="s">
        <v>562</v>
      </c>
      <c r="C275" s="3" t="s">
        <v>563</v>
      </c>
      <c r="D275" s="4" t="s">
        <v>22</v>
      </c>
      <c r="E275" s="23">
        <v>1</v>
      </c>
      <c r="F275" s="23">
        <v>2.1999999999999999E-2</v>
      </c>
      <c r="G275" s="24">
        <f t="shared" si="77"/>
        <v>3.738679872137149E-5</v>
      </c>
      <c r="H275" s="3" t="s">
        <v>564</v>
      </c>
      <c r="I275" s="4" t="s">
        <v>137</v>
      </c>
      <c r="J275" s="4" t="s">
        <v>25</v>
      </c>
      <c r="K275" s="24">
        <f t="shared" si="78"/>
        <v>3.738679872137149E-5</v>
      </c>
      <c r="L275" s="24">
        <f t="shared" si="79"/>
        <v>3.738679872137149E-5</v>
      </c>
      <c r="M275" s="24">
        <v>0</v>
      </c>
      <c r="N275" s="24">
        <v>0</v>
      </c>
      <c r="O275" s="7" t="s">
        <v>565</v>
      </c>
      <c r="P275" s="7" t="s">
        <v>137</v>
      </c>
      <c r="Q275" s="7" t="s">
        <v>46</v>
      </c>
      <c r="R275" s="53">
        <v>43907</v>
      </c>
      <c r="S275" s="36"/>
    </row>
    <row r="276" spans="1:19" ht="15.75" x14ac:dyDescent="0.25">
      <c r="A276" s="4">
        <v>81</v>
      </c>
      <c r="B276" s="3" t="s">
        <v>562</v>
      </c>
      <c r="C276" s="3" t="s">
        <v>563</v>
      </c>
      <c r="D276" s="4" t="s">
        <v>22</v>
      </c>
      <c r="E276" s="23">
        <v>1</v>
      </c>
      <c r="F276" s="23">
        <v>0.19900000000000001</v>
      </c>
      <c r="G276" s="24">
        <f t="shared" si="77"/>
        <v>3.3818058843422397E-4</v>
      </c>
      <c r="H276" s="3" t="s">
        <v>566</v>
      </c>
      <c r="I276" s="4" t="s">
        <v>137</v>
      </c>
      <c r="J276" s="4" t="s">
        <v>25</v>
      </c>
      <c r="K276" s="24">
        <f t="shared" si="78"/>
        <v>3.3818058843422397E-4</v>
      </c>
      <c r="L276" s="24">
        <f t="shared" si="79"/>
        <v>3.3818058843422397E-4</v>
      </c>
      <c r="M276" s="24">
        <v>0</v>
      </c>
      <c r="N276" s="24">
        <v>0</v>
      </c>
      <c r="O276" s="7" t="s">
        <v>565</v>
      </c>
      <c r="P276" s="7" t="s">
        <v>137</v>
      </c>
      <c r="Q276" s="7" t="s">
        <v>46</v>
      </c>
      <c r="R276" s="53">
        <v>43907</v>
      </c>
      <c r="S276" s="36"/>
    </row>
    <row r="277" spans="1:19" ht="15.75" x14ac:dyDescent="0.25">
      <c r="A277" s="4">
        <v>82</v>
      </c>
      <c r="B277" s="3" t="s">
        <v>562</v>
      </c>
      <c r="C277" s="3" t="s">
        <v>563</v>
      </c>
      <c r="D277" s="4" t="s">
        <v>22</v>
      </c>
      <c r="E277" s="23">
        <v>1</v>
      </c>
      <c r="F277" s="23">
        <v>0.247</v>
      </c>
      <c r="G277" s="24">
        <f t="shared" si="77"/>
        <v>4.1975178564448903E-4</v>
      </c>
      <c r="H277" s="3" t="s">
        <v>567</v>
      </c>
      <c r="I277" s="4" t="s">
        <v>137</v>
      </c>
      <c r="J277" s="4" t="s">
        <v>25</v>
      </c>
      <c r="K277" s="24">
        <f t="shared" si="78"/>
        <v>4.1975178564448903E-4</v>
      </c>
      <c r="L277" s="24">
        <f t="shared" si="79"/>
        <v>4.1975178564448903E-4</v>
      </c>
      <c r="M277" s="24">
        <v>0</v>
      </c>
      <c r="N277" s="24">
        <v>0</v>
      </c>
      <c r="O277" s="7" t="s">
        <v>565</v>
      </c>
      <c r="P277" s="7" t="s">
        <v>137</v>
      </c>
      <c r="Q277" s="7" t="s">
        <v>46</v>
      </c>
      <c r="R277" s="53">
        <v>43907</v>
      </c>
      <c r="S277" s="36"/>
    </row>
    <row r="278" spans="1:19" ht="15.75" x14ac:dyDescent="0.25">
      <c r="A278" s="4">
        <v>83</v>
      </c>
      <c r="B278" s="3" t="s">
        <v>235</v>
      </c>
      <c r="C278" s="3" t="s">
        <v>541</v>
      </c>
      <c r="D278" s="4" t="s">
        <v>22</v>
      </c>
      <c r="E278" s="23">
        <v>1</v>
      </c>
      <c r="F278" s="23">
        <v>0.249</v>
      </c>
      <c r="G278" s="24">
        <f t="shared" si="77"/>
        <v>4.2315058552825008E-4</v>
      </c>
      <c r="H278" s="3" t="s">
        <v>568</v>
      </c>
      <c r="I278" s="4" t="s">
        <v>137</v>
      </c>
      <c r="J278" s="4" t="s">
        <v>25</v>
      </c>
      <c r="K278" s="24">
        <f t="shared" si="78"/>
        <v>4.2315058552825008E-4</v>
      </c>
      <c r="L278" s="24">
        <f t="shared" si="79"/>
        <v>4.2315058552825008E-4</v>
      </c>
      <c r="M278" s="24">
        <v>0</v>
      </c>
      <c r="N278" s="24">
        <v>0</v>
      </c>
      <c r="O278" s="7" t="s">
        <v>543</v>
      </c>
      <c r="P278" s="7" t="s">
        <v>137</v>
      </c>
      <c r="Q278" s="7" t="s">
        <v>46</v>
      </c>
      <c r="R278" s="53">
        <v>43907</v>
      </c>
      <c r="S278" s="36"/>
    </row>
    <row r="279" spans="1:19" ht="15.75" x14ac:dyDescent="0.25">
      <c r="A279" s="4">
        <v>84</v>
      </c>
      <c r="B279" s="3" t="s">
        <v>235</v>
      </c>
      <c r="C279" s="3" t="s">
        <v>541</v>
      </c>
      <c r="D279" s="4" t="s">
        <v>22</v>
      </c>
      <c r="E279" s="23">
        <v>1</v>
      </c>
      <c r="F279" s="23">
        <v>4.2050000000000001</v>
      </c>
      <c r="G279" s="24">
        <f t="shared" si="77"/>
        <v>7.1459767556075965E-3</v>
      </c>
      <c r="H279" s="3" t="s">
        <v>569</v>
      </c>
      <c r="I279" s="4" t="s">
        <v>137</v>
      </c>
      <c r="J279" s="4" t="s">
        <v>25</v>
      </c>
      <c r="K279" s="24">
        <f t="shared" si="78"/>
        <v>7.1459767556075965E-3</v>
      </c>
      <c r="L279" s="24">
        <f t="shared" si="79"/>
        <v>7.1459767556075965E-3</v>
      </c>
      <c r="M279" s="24">
        <v>0</v>
      </c>
      <c r="N279" s="24">
        <v>0</v>
      </c>
      <c r="O279" s="7" t="s">
        <v>543</v>
      </c>
      <c r="P279" s="7" t="s">
        <v>137</v>
      </c>
      <c r="Q279" s="7" t="s">
        <v>46</v>
      </c>
      <c r="R279" s="52">
        <v>43907</v>
      </c>
      <c r="S279" s="36"/>
    </row>
    <row r="280" spans="1:19" ht="15.75" x14ac:dyDescent="0.25">
      <c r="A280" s="4">
        <v>85</v>
      </c>
      <c r="B280" s="3" t="s">
        <v>570</v>
      </c>
      <c r="C280" s="3" t="s">
        <v>571</v>
      </c>
      <c r="D280" s="4" t="s">
        <v>22</v>
      </c>
      <c r="E280" s="23">
        <v>1</v>
      </c>
      <c r="F280" s="23">
        <v>16.585999999999999</v>
      </c>
      <c r="G280" s="24">
        <f t="shared" si="77"/>
        <v>2.8186247436030341E-2</v>
      </c>
      <c r="H280" s="3" t="s">
        <v>572</v>
      </c>
      <c r="I280" s="4" t="s">
        <v>137</v>
      </c>
      <c r="J280" s="4" t="s">
        <v>25</v>
      </c>
      <c r="K280" s="24">
        <f t="shared" si="78"/>
        <v>2.8186247436030341E-2</v>
      </c>
      <c r="L280" s="24">
        <f t="shared" si="79"/>
        <v>2.8186247436030341E-2</v>
      </c>
      <c r="M280" s="24">
        <v>0</v>
      </c>
      <c r="N280" s="24">
        <v>0</v>
      </c>
      <c r="O280" s="7" t="s">
        <v>573</v>
      </c>
      <c r="P280" s="7" t="s">
        <v>137</v>
      </c>
      <c r="Q280" s="7" t="s">
        <v>46</v>
      </c>
      <c r="R280" s="53">
        <v>43907</v>
      </c>
      <c r="S280" s="36"/>
    </row>
    <row r="281" spans="1:19" ht="31.5" x14ac:dyDescent="0.25">
      <c r="A281" s="4">
        <v>86</v>
      </c>
      <c r="B281" s="3" t="s">
        <v>574</v>
      </c>
      <c r="C281" s="3" t="s">
        <v>575</v>
      </c>
      <c r="D281" s="4" t="s">
        <v>22</v>
      </c>
      <c r="E281" s="23">
        <v>1</v>
      </c>
      <c r="F281" s="23">
        <v>3.0939999999999999</v>
      </c>
      <c r="G281" s="24">
        <f t="shared" si="77"/>
        <v>5.2579434201783359E-3</v>
      </c>
      <c r="H281" s="3" t="s">
        <v>576</v>
      </c>
      <c r="I281" s="4" t="s">
        <v>137</v>
      </c>
      <c r="J281" s="4" t="s">
        <v>25</v>
      </c>
      <c r="K281" s="24">
        <f t="shared" si="78"/>
        <v>5.2579434201783359E-3</v>
      </c>
      <c r="L281" s="24">
        <f t="shared" si="79"/>
        <v>5.2579434201783359E-3</v>
      </c>
      <c r="M281" s="24">
        <v>0</v>
      </c>
      <c r="N281" s="24">
        <v>0</v>
      </c>
      <c r="O281" s="7" t="s">
        <v>577</v>
      </c>
      <c r="P281" s="7" t="s">
        <v>45</v>
      </c>
      <c r="Q281" s="7" t="s">
        <v>46</v>
      </c>
      <c r="R281" s="53">
        <v>43910</v>
      </c>
      <c r="S281" s="36"/>
    </row>
    <row r="282" spans="1:19" ht="31.5" x14ac:dyDescent="0.25">
      <c r="A282" s="4">
        <v>87</v>
      </c>
      <c r="B282" s="3" t="s">
        <v>578</v>
      </c>
      <c r="C282" s="3" t="s">
        <v>579</v>
      </c>
      <c r="D282" s="4" t="s">
        <v>22</v>
      </c>
      <c r="E282" s="23">
        <v>1</v>
      </c>
      <c r="F282" s="23">
        <v>2.57</v>
      </c>
      <c r="G282" s="24">
        <f t="shared" si="77"/>
        <v>4.3674578506329425E-3</v>
      </c>
      <c r="H282" s="3" t="s">
        <v>580</v>
      </c>
      <c r="I282" s="4" t="s">
        <v>137</v>
      </c>
      <c r="J282" s="4" t="s">
        <v>25</v>
      </c>
      <c r="K282" s="24">
        <f t="shared" si="78"/>
        <v>4.3674578506329425E-3</v>
      </c>
      <c r="L282" s="24">
        <f t="shared" si="79"/>
        <v>4.3674578506329425E-3</v>
      </c>
      <c r="M282" s="24">
        <v>0</v>
      </c>
      <c r="N282" s="24">
        <v>0</v>
      </c>
      <c r="O282" s="7" t="s">
        <v>581</v>
      </c>
      <c r="P282" s="7" t="s">
        <v>137</v>
      </c>
      <c r="Q282" s="7" t="s">
        <v>46</v>
      </c>
      <c r="R282" s="52">
        <v>43907</v>
      </c>
      <c r="S282" s="36"/>
    </row>
    <row r="283" spans="1:19" ht="15.75" x14ac:dyDescent="0.25">
      <c r="A283" s="4">
        <v>88</v>
      </c>
      <c r="B283" s="3" t="s">
        <v>582</v>
      </c>
      <c r="C283" s="3" t="s">
        <v>583</v>
      </c>
      <c r="D283" s="4" t="s">
        <v>22</v>
      </c>
      <c r="E283" s="23">
        <v>1</v>
      </c>
      <c r="F283" s="23">
        <v>0.73899999999999999</v>
      </c>
      <c r="G283" s="24">
        <f t="shared" si="77"/>
        <v>1.2558565570497059E-3</v>
      </c>
      <c r="H283" s="3" t="s">
        <v>584</v>
      </c>
      <c r="I283" s="4" t="s">
        <v>137</v>
      </c>
      <c r="J283" s="4" t="s">
        <v>25</v>
      </c>
      <c r="K283" s="24">
        <f t="shared" si="78"/>
        <v>1.2558565570497059E-3</v>
      </c>
      <c r="L283" s="24">
        <f t="shared" si="79"/>
        <v>1.2558565570497059E-3</v>
      </c>
      <c r="M283" s="24">
        <v>0</v>
      </c>
      <c r="N283" s="24">
        <v>0</v>
      </c>
      <c r="O283" s="7" t="s">
        <v>585</v>
      </c>
      <c r="P283" s="7" t="s">
        <v>137</v>
      </c>
      <c r="Q283" s="7" t="s">
        <v>46</v>
      </c>
      <c r="R283" s="53">
        <v>43907</v>
      </c>
      <c r="S283" s="36"/>
    </row>
    <row r="284" spans="1:19" ht="31.5" x14ac:dyDescent="0.25">
      <c r="A284" s="4">
        <v>89</v>
      </c>
      <c r="B284" s="3" t="s">
        <v>235</v>
      </c>
      <c r="C284" s="3" t="s">
        <v>236</v>
      </c>
      <c r="D284" s="4" t="s">
        <v>22</v>
      </c>
      <c r="E284" s="23">
        <v>1</v>
      </c>
      <c r="F284" s="23">
        <v>0.34599999999999997</v>
      </c>
      <c r="G284" s="24">
        <f t="shared" si="77"/>
        <v>5.8799237989066067E-4</v>
      </c>
      <c r="H284" s="3" t="s">
        <v>586</v>
      </c>
      <c r="I284" s="4" t="s">
        <v>137</v>
      </c>
      <c r="J284" s="4" t="s">
        <v>25</v>
      </c>
      <c r="K284" s="24">
        <f t="shared" si="78"/>
        <v>5.8799237989066067E-4</v>
      </c>
      <c r="L284" s="24">
        <f t="shared" si="79"/>
        <v>5.8799237989066067E-4</v>
      </c>
      <c r="M284" s="24">
        <v>0</v>
      </c>
      <c r="N284" s="24">
        <v>0</v>
      </c>
      <c r="O284" s="7" t="s">
        <v>238</v>
      </c>
      <c r="P284" s="7" t="s">
        <v>239</v>
      </c>
      <c r="Q284" s="7" t="s">
        <v>240</v>
      </c>
      <c r="R284" s="53">
        <v>73116</v>
      </c>
      <c r="S284" s="36"/>
    </row>
    <row r="285" spans="1:19" ht="31.5" x14ac:dyDescent="0.25">
      <c r="A285" s="4">
        <v>90</v>
      </c>
      <c r="B285" s="3" t="s">
        <v>587</v>
      </c>
      <c r="C285" s="3" t="s">
        <v>588</v>
      </c>
      <c r="D285" s="4" t="s">
        <v>22</v>
      </c>
      <c r="E285" s="23">
        <v>1</v>
      </c>
      <c r="F285" s="23">
        <v>0.45300000000000001</v>
      </c>
      <c r="G285" s="24">
        <f t="shared" si="77"/>
        <v>7.6982817367187665E-4</v>
      </c>
      <c r="H285" s="3" t="s">
        <v>589</v>
      </c>
      <c r="I285" s="4" t="s">
        <v>137</v>
      </c>
      <c r="J285" s="4" t="s">
        <v>25</v>
      </c>
      <c r="K285" s="24">
        <f t="shared" si="78"/>
        <v>7.6982817367187665E-4</v>
      </c>
      <c r="L285" s="24">
        <f t="shared" si="79"/>
        <v>7.6982817367187665E-4</v>
      </c>
      <c r="M285" s="24">
        <v>0</v>
      </c>
      <c r="N285" s="24">
        <v>0</v>
      </c>
      <c r="O285" s="7" t="s">
        <v>590</v>
      </c>
      <c r="P285" s="7" t="s">
        <v>591</v>
      </c>
      <c r="Q285" s="7" t="s">
        <v>46</v>
      </c>
      <c r="R285" s="53">
        <v>44622</v>
      </c>
      <c r="S285" s="36"/>
    </row>
    <row r="286" spans="1:19" ht="31.5" x14ac:dyDescent="0.25">
      <c r="A286" s="4">
        <v>91</v>
      </c>
      <c r="B286" s="3" t="s">
        <v>235</v>
      </c>
      <c r="C286" s="3" t="s">
        <v>236</v>
      </c>
      <c r="D286" s="4" t="s">
        <v>22</v>
      </c>
      <c r="E286" s="23">
        <v>1</v>
      </c>
      <c r="F286" s="23">
        <v>2.9289999999999998</v>
      </c>
      <c r="G286" s="24">
        <f t="shared" si="77"/>
        <v>4.9775424297680499E-3</v>
      </c>
      <c r="H286" s="3" t="s">
        <v>592</v>
      </c>
      <c r="I286" s="4" t="s">
        <v>137</v>
      </c>
      <c r="J286" s="4" t="s">
        <v>25</v>
      </c>
      <c r="K286" s="24">
        <f t="shared" si="78"/>
        <v>4.9775424297680499E-3</v>
      </c>
      <c r="L286" s="24">
        <f t="shared" si="79"/>
        <v>4.9775424297680499E-3</v>
      </c>
      <c r="M286" s="24">
        <v>0</v>
      </c>
      <c r="N286" s="24">
        <v>0</v>
      </c>
      <c r="O286" s="7" t="s">
        <v>238</v>
      </c>
      <c r="P286" s="7" t="s">
        <v>239</v>
      </c>
      <c r="Q286" s="7" t="s">
        <v>240</v>
      </c>
      <c r="R286" s="52">
        <v>73116</v>
      </c>
      <c r="S286" s="36"/>
    </row>
    <row r="287" spans="1:19" ht="31.5" x14ac:dyDescent="0.25">
      <c r="A287" s="4">
        <v>92</v>
      </c>
      <c r="B287" s="3" t="s">
        <v>578</v>
      </c>
      <c r="C287" s="3" t="s">
        <v>593</v>
      </c>
      <c r="D287" s="4" t="s">
        <v>22</v>
      </c>
      <c r="E287" s="23">
        <v>1</v>
      </c>
      <c r="F287" s="23">
        <v>9.69</v>
      </c>
      <c r="G287" s="24">
        <f t="shared" si="77"/>
        <v>1.6467185436822261E-2</v>
      </c>
      <c r="H287" s="3" t="s">
        <v>594</v>
      </c>
      <c r="I287" s="4" t="s">
        <v>137</v>
      </c>
      <c r="J287" s="4" t="s">
        <v>25</v>
      </c>
      <c r="K287" s="24">
        <f t="shared" si="78"/>
        <v>1.6467185436822261E-2</v>
      </c>
      <c r="L287" s="24">
        <f t="shared" si="79"/>
        <v>1.6467185436822261E-2</v>
      </c>
      <c r="M287" s="24">
        <v>0</v>
      </c>
      <c r="N287" s="24">
        <v>0</v>
      </c>
      <c r="O287" s="7" t="s">
        <v>581</v>
      </c>
      <c r="P287" s="7" t="s">
        <v>137</v>
      </c>
      <c r="Q287" s="7" t="s">
        <v>46</v>
      </c>
      <c r="R287" s="53">
        <v>43907</v>
      </c>
      <c r="S287" s="36"/>
    </row>
    <row r="288" spans="1:19" ht="15.75" x14ac:dyDescent="0.25">
      <c r="A288" s="66" t="s">
        <v>595</v>
      </c>
      <c r="B288" s="67"/>
      <c r="C288" s="67"/>
      <c r="D288" s="60" t="s">
        <v>596</v>
      </c>
      <c r="E288" s="61"/>
      <c r="F288" s="9">
        <f>SUM(F4:F287)</f>
        <v>588.44299999999987</v>
      </c>
      <c r="G288" s="2">
        <f t="shared" si="77"/>
        <v>1</v>
      </c>
      <c r="H288" s="3"/>
      <c r="I288" s="4"/>
      <c r="J288" s="5" t="s">
        <v>597</v>
      </c>
      <c r="K288" s="2">
        <f>SUBTOTAL(9,K4:K287)</f>
        <v>0.75811609809465197</v>
      </c>
      <c r="L288" s="2">
        <f>SUBTOTAL(9,L4:L287)</f>
        <v>0.733015536103091</v>
      </c>
      <c r="M288" s="2">
        <f>SUBTOTAL(9,M4:M287)</f>
        <v>0.14475073296063606</v>
      </c>
      <c r="N288" s="2">
        <f>SUM(N2:N287)</f>
        <v>2.5100561991560785E-2</v>
      </c>
      <c r="O288" s="6"/>
      <c r="P288" s="6"/>
      <c r="Q288" s="7"/>
      <c r="R288" s="52"/>
      <c r="S288" s="36"/>
    </row>
    <row r="289" spans="1:18" ht="15.75" x14ac:dyDescent="0.25">
      <c r="A289" s="34"/>
      <c r="B289" s="8"/>
      <c r="C289" s="8"/>
      <c r="D289" s="60" t="s">
        <v>598</v>
      </c>
      <c r="E289" s="61"/>
      <c r="F289" s="9">
        <f>K288*F288</f>
        <v>446.10811111111121</v>
      </c>
      <c r="G289" s="10"/>
      <c r="H289" s="8"/>
      <c r="I289" s="11"/>
      <c r="J289" s="11"/>
      <c r="K289" s="10"/>
      <c r="L289" s="10"/>
      <c r="M289" s="12"/>
      <c r="N289" s="12"/>
      <c r="O289" s="13"/>
      <c r="P289" s="13"/>
      <c r="Q289" s="13"/>
      <c r="R289" s="14"/>
    </row>
    <row r="290" spans="1:18" ht="15" customHeight="1" x14ac:dyDescent="0.25">
      <c r="A290" s="35"/>
      <c r="G290" s="15"/>
      <c r="H290" s="15"/>
      <c r="K290" s="16"/>
      <c r="M290" s="17"/>
      <c r="N290" s="17"/>
    </row>
    <row r="291" spans="1:18" ht="15.75" customHeight="1" x14ac:dyDescent="0.25">
      <c r="A291" s="35"/>
      <c r="M291" s="17"/>
      <c r="N291" s="17"/>
    </row>
    <row r="292" spans="1:18" ht="15" customHeight="1" x14ac:dyDescent="0.25">
      <c r="H292" s="15"/>
      <c r="M292" s="17"/>
      <c r="N292" s="17"/>
    </row>
    <row r="293" spans="1:18" ht="15" customHeight="1" x14ac:dyDescent="0.25">
      <c r="H293" s="15"/>
      <c r="M293" s="17"/>
      <c r="N293" s="17"/>
    </row>
  </sheetData>
  <autoFilter ref="A3:AA289" xr:uid="{00000000-0009-0000-0000-000000000000}"/>
  <customSheetViews>
    <customSheetView guid="{D2B9C24F-5676-4508-8A2F-EB8626820E28}" filter="1" showAutoFilter="1">
      <pageMargins left="0.7" right="0.7" top="0.75" bottom="0.75" header="0.3" footer="0.3"/>
      <autoFilter ref="A3:AD269" xr:uid="{00000000-0000-0000-0000-000000000000}"/>
      <extLst>
        <ext uri="GoogleSheetsCustomDataVersion1">
          <go:sheetsCustomData xmlns:go="http://customooxmlschemas.google.com/" filterViewId="1350219324"/>
        </ext>
      </extLst>
    </customSheetView>
  </customSheetViews>
  <mergeCells count="31">
    <mergeCell ref="H4:H7"/>
    <mergeCell ref="I4:I7"/>
    <mergeCell ref="J4:J7"/>
    <mergeCell ref="K44:K47"/>
    <mergeCell ref="L44:L47"/>
    <mergeCell ref="N44:N47"/>
    <mergeCell ref="M44:M47"/>
    <mergeCell ref="A1:R1"/>
    <mergeCell ref="A2:R2"/>
    <mergeCell ref="L4:L7"/>
    <mergeCell ref="N4:N7"/>
    <mergeCell ref="A4:A7"/>
    <mergeCell ref="B4:B7"/>
    <mergeCell ref="D4:D7"/>
    <mergeCell ref="M4:M7"/>
    <mergeCell ref="K4:K7"/>
    <mergeCell ref="E4:E7"/>
    <mergeCell ref="F4:F7"/>
    <mergeCell ref="G4:G7"/>
    <mergeCell ref="J44:J47"/>
    <mergeCell ref="E44:E47"/>
    <mergeCell ref="G44:G47"/>
    <mergeCell ref="H44:H47"/>
    <mergeCell ref="I44:I47"/>
    <mergeCell ref="A288:C288"/>
    <mergeCell ref="D288:E288"/>
    <mergeCell ref="D289:E289"/>
    <mergeCell ref="A44:A47"/>
    <mergeCell ref="B44:B47"/>
    <mergeCell ref="D44:D47"/>
    <mergeCell ref="F44:F47"/>
  </mergeCells>
  <pageMargins left="0.35" right="0.15" top="0.35" bottom="0.5" header="0" footer="0"/>
  <pageSetup paperSize="5" scale="41" fitToHeight="0" orientation="landscape" r:id="rId1"/>
  <rowBreaks count="6" manualBreakCount="6">
    <brk id="47" max="16383" man="1"/>
    <brk id="102" max="17" man="1"/>
    <brk id="158" max="17" man="1"/>
    <brk id="185" max="17" man="1"/>
    <brk id="223" max="17" man="1"/>
    <brk id="26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